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92" windowWidth="15600" windowHeight="9432" tabRatio="912" activeTab="6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7" r:id="rId6"/>
    <sheet name="12-Gastos y costos 2016" sheetId="9" r:id="rId7"/>
  </sheet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>'12 - Gastos y costos 2012'!$A$11:$AH$32</definedName>
    <definedName name="CUADRO12_2013">'12 - Gastos y costos 2013'!$A$15:$AH$36</definedName>
    <definedName name="_xlnm.Print_Titles" localSheetId="6">'12-Gastos y costos 2016'!$1:$15</definedName>
  </definedNames>
  <calcPr calcId="144525"/>
</workbook>
</file>

<file path=xl/calcChain.xml><?xml version="1.0" encoding="utf-8"?>
<calcChain xmlns="http://schemas.openxmlformats.org/spreadsheetml/2006/main">
  <c r="AI34" i="9"/>
  <c r="G21" l="1"/>
  <c r="H21"/>
  <c r="C21"/>
  <c r="AH36" l="1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H33"/>
  <c r="AH32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H28"/>
  <c r="AH27"/>
  <c r="AG26"/>
  <c r="AF26"/>
  <c r="AF25" s="1"/>
  <c r="AE26"/>
  <c r="AD26"/>
  <c r="AD25" s="1"/>
  <c r="AC26"/>
  <c r="AC25" s="1"/>
  <c r="AC24" s="1"/>
  <c r="AC23" s="1"/>
  <c r="AC19" s="1"/>
  <c r="AC37" s="1"/>
  <c r="AC40" s="1"/>
  <c r="AB26"/>
  <c r="AB25" s="1"/>
  <c r="AA26"/>
  <c r="Z26"/>
  <c r="Y26"/>
  <c r="X26"/>
  <c r="W26"/>
  <c r="V26"/>
  <c r="V25" s="1"/>
  <c r="U26"/>
  <c r="U25" s="1"/>
  <c r="U24" s="1"/>
  <c r="U23" s="1"/>
  <c r="U19" s="1"/>
  <c r="U37" s="1"/>
  <c r="U40" s="1"/>
  <c r="T26"/>
  <c r="T25" s="1"/>
  <c r="T24" s="1"/>
  <c r="T23" s="1"/>
  <c r="T19" s="1"/>
  <c r="T37" s="1"/>
  <c r="T40" s="1"/>
  <c r="S26"/>
  <c r="R26"/>
  <c r="Q26"/>
  <c r="P26"/>
  <c r="O26"/>
  <c r="N26"/>
  <c r="M26"/>
  <c r="M25" s="1"/>
  <c r="M24" s="1"/>
  <c r="M23" s="1"/>
  <c r="M19" s="1"/>
  <c r="M37" s="1"/>
  <c r="M40" s="1"/>
  <c r="L26"/>
  <c r="L25" s="1"/>
  <c r="L24" s="1"/>
  <c r="L23" s="1"/>
  <c r="L19" s="1"/>
  <c r="L37" s="1"/>
  <c r="L40" s="1"/>
  <c r="K26"/>
  <c r="I26"/>
  <c r="H26"/>
  <c r="G26"/>
  <c r="F26"/>
  <c r="F25" s="1"/>
  <c r="E26"/>
  <c r="D26"/>
  <c r="C26"/>
  <c r="Y25"/>
  <c r="N25"/>
  <c r="AH22"/>
  <c r="AH20"/>
  <c r="AH18"/>
  <c r="O25" l="1"/>
  <c r="O24" s="1"/>
  <c r="O23" s="1"/>
  <c r="O19" s="1"/>
  <c r="O37" s="1"/>
  <c r="O40" s="1"/>
  <c r="W25"/>
  <c r="W24" s="1"/>
  <c r="W23" s="1"/>
  <c r="W19" s="1"/>
  <c r="W37" s="1"/>
  <c r="W40" s="1"/>
  <c r="AG25"/>
  <c r="H25"/>
  <c r="X25"/>
  <c r="I25"/>
  <c r="Q25"/>
  <c r="R25"/>
  <c r="R24" s="1"/>
  <c r="R23" s="1"/>
  <c r="R19" s="1"/>
  <c r="R37" s="1"/>
  <c r="R40" s="1"/>
  <c r="Z25"/>
  <c r="Z24" s="1"/>
  <c r="Z23" s="1"/>
  <c r="Z19" s="1"/>
  <c r="Z37" s="1"/>
  <c r="Z40" s="1"/>
  <c r="D25"/>
  <c r="D24" s="1"/>
  <c r="D23" s="1"/>
  <c r="D19" s="1"/>
  <c r="D37" s="1"/>
  <c r="D40" s="1"/>
  <c r="E25"/>
  <c r="E24" s="1"/>
  <c r="E23" s="1"/>
  <c r="E19" s="1"/>
  <c r="E37" s="1"/>
  <c r="E40" s="1"/>
  <c r="P25"/>
  <c r="AB24"/>
  <c r="AB23" s="1"/>
  <c r="AB19" s="1"/>
  <c r="AB37" s="1"/>
  <c r="AB40" s="1"/>
  <c r="G25"/>
  <c r="G24" s="1"/>
  <c r="G23" s="1"/>
  <c r="G19" s="1"/>
  <c r="G37" s="1"/>
  <c r="G40" s="1"/>
  <c r="AE25"/>
  <c r="AE24" s="1"/>
  <c r="AE23" s="1"/>
  <c r="AE19" s="1"/>
  <c r="AE37" s="1"/>
  <c r="AE40" s="1"/>
  <c r="H24"/>
  <c r="H23" s="1"/>
  <c r="H19" s="1"/>
  <c r="H37" s="1"/>
  <c r="H40" s="1"/>
  <c r="P24"/>
  <c r="P23" s="1"/>
  <c r="P19" s="1"/>
  <c r="P37" s="1"/>
  <c r="P40" s="1"/>
  <c r="AF24"/>
  <c r="AF23" s="1"/>
  <c r="AF19" s="1"/>
  <c r="AF37" s="1"/>
  <c r="AF40" s="1"/>
  <c r="AH29"/>
  <c r="AA25"/>
  <c r="AA24" s="1"/>
  <c r="AA23" s="1"/>
  <c r="AA19" s="1"/>
  <c r="AA37" s="1"/>
  <c r="AA40" s="1"/>
  <c r="X24"/>
  <c r="X23" s="1"/>
  <c r="X19" s="1"/>
  <c r="X37" s="1"/>
  <c r="X40" s="1"/>
  <c r="I24"/>
  <c r="I23" s="1"/>
  <c r="I19" s="1"/>
  <c r="I37" s="1"/>
  <c r="I40" s="1"/>
  <c r="Y24"/>
  <c r="Y23" s="1"/>
  <c r="Y19" s="1"/>
  <c r="Y37" s="1"/>
  <c r="Y40" s="1"/>
  <c r="S25"/>
  <c r="S24" s="1"/>
  <c r="S23" s="1"/>
  <c r="S19" s="1"/>
  <c r="S37" s="1"/>
  <c r="S40" s="1"/>
  <c r="AG24"/>
  <c r="AG23" s="1"/>
  <c r="AG19" s="1"/>
  <c r="AG37" s="1"/>
  <c r="AG40" s="1"/>
  <c r="K25"/>
  <c r="K24" s="1"/>
  <c r="K23" s="1"/>
  <c r="K19" s="1"/>
  <c r="K37" s="1"/>
  <c r="K40" s="1"/>
  <c r="AH34"/>
  <c r="N24"/>
  <c r="N23" s="1"/>
  <c r="N19" s="1"/>
  <c r="N37" s="1"/>
  <c r="N40" s="1"/>
  <c r="V24"/>
  <c r="V23" s="1"/>
  <c r="V19" s="1"/>
  <c r="V37" s="1"/>
  <c r="V40" s="1"/>
  <c r="AD24"/>
  <c r="AD23" s="1"/>
  <c r="AD19" s="1"/>
  <c r="AD37" s="1"/>
  <c r="AD40" s="1"/>
  <c r="C25"/>
  <c r="C24" s="1"/>
  <c r="Q24"/>
  <c r="Q23" s="1"/>
  <c r="Q19" s="1"/>
  <c r="Q37" s="1"/>
  <c r="Q40" s="1"/>
  <c r="AH26"/>
  <c r="J25"/>
  <c r="J24" s="1"/>
  <c r="J23" s="1"/>
  <c r="J19" s="1"/>
  <c r="J37" s="1"/>
  <c r="J40" s="1"/>
  <c r="F24"/>
  <c r="F23" s="1"/>
  <c r="F19" s="1"/>
  <c r="F37" s="1"/>
  <c r="F40" s="1"/>
  <c r="AH25" l="1"/>
  <c r="C23"/>
  <c r="AH24"/>
  <c r="AF17" i="7"/>
  <c r="AC17"/>
  <c r="U17"/>
  <c r="S17"/>
  <c r="R17"/>
  <c r="I17"/>
  <c r="H17"/>
  <c r="G17"/>
  <c r="E17"/>
  <c r="C17"/>
  <c r="C19" i="9" l="1"/>
  <c r="AH23"/>
  <c r="K15" i="1"/>
  <c r="L15"/>
  <c r="M15"/>
  <c r="N15"/>
  <c r="O15"/>
  <c r="P15"/>
  <c r="Q15"/>
  <c r="C37" i="9" l="1"/>
  <c r="C40" s="1"/>
  <c r="AH19"/>
  <c r="AH37" s="1"/>
  <c r="I22" i="1"/>
  <c r="I21" s="1"/>
  <c r="U22"/>
  <c r="U21" s="1"/>
  <c r="AH40" i="9" l="1"/>
  <c r="AH34" i="1"/>
  <c r="AH33" i="8" l="1"/>
  <c r="AH34" i="6"/>
  <c r="AH34" i="5"/>
  <c r="C34" i="1" l="1"/>
  <c r="AH35" i="7" l="1"/>
  <c r="AH34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H32"/>
  <c r="AH31"/>
  <c r="AH29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G28"/>
  <c r="F28"/>
  <c r="E28"/>
  <c r="D28"/>
  <c r="C28"/>
  <c r="AH27"/>
  <c r="AH26"/>
  <c r="AG25"/>
  <c r="AG24" s="1"/>
  <c r="AG23" s="1"/>
  <c r="AG22" s="1"/>
  <c r="AG18" s="1"/>
  <c r="AG36" s="1"/>
  <c r="AG39" s="1"/>
  <c r="AF25"/>
  <c r="AE25"/>
  <c r="AD25"/>
  <c r="AC25"/>
  <c r="AB25"/>
  <c r="AA25"/>
  <c r="Z25"/>
  <c r="Z24" s="1"/>
  <c r="Y25"/>
  <c r="X25"/>
  <c r="W25"/>
  <c r="V25"/>
  <c r="U25"/>
  <c r="T25"/>
  <c r="S25"/>
  <c r="R25"/>
  <c r="R24" s="1"/>
  <c r="Q25"/>
  <c r="P25"/>
  <c r="O25"/>
  <c r="N25"/>
  <c r="M25"/>
  <c r="L25"/>
  <c r="K25"/>
  <c r="J25"/>
  <c r="J24" s="1"/>
  <c r="I25"/>
  <c r="H25"/>
  <c r="G25"/>
  <c r="F25"/>
  <c r="E25"/>
  <c r="D25"/>
  <c r="C25"/>
  <c r="F24"/>
  <c r="AH31" i="8"/>
  <c r="AH30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H28"/>
  <c r="AH27"/>
  <c r="AH26"/>
  <c r="AH25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H23"/>
  <c r="AH22"/>
  <c r="AG21"/>
  <c r="AG20" s="1"/>
  <c r="AG19" s="1"/>
  <c r="AG18" s="1"/>
  <c r="AG14" s="1"/>
  <c r="AG32" s="1"/>
  <c r="AG35" s="1"/>
  <c r="AF21"/>
  <c r="AE21"/>
  <c r="AE20" s="1"/>
  <c r="AD21"/>
  <c r="AC21"/>
  <c r="AB21"/>
  <c r="AA21"/>
  <c r="AA20" s="1"/>
  <c r="Z21"/>
  <c r="Z20" s="1"/>
  <c r="Y21"/>
  <c r="X21"/>
  <c r="W21"/>
  <c r="W20" s="1"/>
  <c r="V21"/>
  <c r="U21"/>
  <c r="T21"/>
  <c r="S21"/>
  <c r="S20" s="1"/>
  <c r="R21"/>
  <c r="Q21"/>
  <c r="P21"/>
  <c r="O21"/>
  <c r="O20" s="1"/>
  <c r="N21"/>
  <c r="M21"/>
  <c r="L21"/>
  <c r="K21"/>
  <c r="J21"/>
  <c r="I21"/>
  <c r="H21"/>
  <c r="G21"/>
  <c r="G20" s="1"/>
  <c r="F21"/>
  <c r="F20" s="1"/>
  <c r="F19" s="1"/>
  <c r="F18" s="1"/>
  <c r="F14" s="1"/>
  <c r="F32" s="1"/>
  <c r="F35" s="1"/>
  <c r="E21"/>
  <c r="D21"/>
  <c r="C21"/>
  <c r="AH32" i="6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H24"/>
  <c r="AH23"/>
  <c r="AG22"/>
  <c r="AF22"/>
  <c r="AE22"/>
  <c r="AD22"/>
  <c r="AC22"/>
  <c r="AC21" s="1"/>
  <c r="AB22"/>
  <c r="AB21" s="1"/>
  <c r="AB20" s="1"/>
  <c r="AB19" s="1"/>
  <c r="AB15" s="1"/>
  <c r="AB33" s="1"/>
  <c r="AB36" s="1"/>
  <c r="AA22"/>
  <c r="Z22"/>
  <c r="Y22"/>
  <c r="X22"/>
  <c r="W22"/>
  <c r="W21" s="1"/>
  <c r="V22"/>
  <c r="U22"/>
  <c r="U21" s="1"/>
  <c r="T22"/>
  <c r="T21" s="1"/>
  <c r="T20" s="1"/>
  <c r="T19" s="1"/>
  <c r="T15" s="1"/>
  <c r="T33" s="1"/>
  <c r="T36" s="1"/>
  <c r="S22"/>
  <c r="R22"/>
  <c r="Q22"/>
  <c r="P22"/>
  <c r="O22"/>
  <c r="O21" s="1"/>
  <c r="N22"/>
  <c r="M22"/>
  <c r="M21" s="1"/>
  <c r="L22"/>
  <c r="K22"/>
  <c r="J22"/>
  <c r="I22"/>
  <c r="H22"/>
  <c r="H21" s="1"/>
  <c r="G22"/>
  <c r="F22"/>
  <c r="E22"/>
  <c r="D22"/>
  <c r="C22"/>
  <c r="AH32" i="5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H24"/>
  <c r="AH23"/>
  <c r="AG22"/>
  <c r="AF22"/>
  <c r="AE22"/>
  <c r="AD22"/>
  <c r="AC22"/>
  <c r="AB22"/>
  <c r="AA22"/>
  <c r="Z22"/>
  <c r="Y22"/>
  <c r="X22"/>
  <c r="X21" s="1"/>
  <c r="X20" s="1"/>
  <c r="X19" s="1"/>
  <c r="X15" s="1"/>
  <c r="X33" s="1"/>
  <c r="X36" s="1"/>
  <c r="W22"/>
  <c r="V22"/>
  <c r="U22"/>
  <c r="T22"/>
  <c r="S22"/>
  <c r="R22"/>
  <c r="R21" s="1"/>
  <c r="Q22"/>
  <c r="P22"/>
  <c r="O22"/>
  <c r="N22"/>
  <c r="M22"/>
  <c r="L22"/>
  <c r="K22"/>
  <c r="J22"/>
  <c r="I22"/>
  <c r="I21"/>
  <c r="H22"/>
  <c r="G22"/>
  <c r="F22"/>
  <c r="E22"/>
  <c r="D22"/>
  <c r="C22"/>
  <c r="C21" s="1"/>
  <c r="AA21"/>
  <c r="AH32" i="2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V25"/>
  <c r="V21" s="1"/>
  <c r="U25"/>
  <c r="T25"/>
  <c r="S25"/>
  <c r="R25"/>
  <c r="Q25"/>
  <c r="P25"/>
  <c r="O25"/>
  <c r="N25"/>
  <c r="N21" s="1"/>
  <c r="M25"/>
  <c r="L25"/>
  <c r="K25"/>
  <c r="J25"/>
  <c r="I25"/>
  <c r="H25"/>
  <c r="G25"/>
  <c r="F25"/>
  <c r="E25"/>
  <c r="D25"/>
  <c r="C25"/>
  <c r="AH24"/>
  <c r="AH23"/>
  <c r="AG22"/>
  <c r="AG21" s="1"/>
  <c r="AF22"/>
  <c r="AF21" s="1"/>
  <c r="AF20" s="1"/>
  <c r="AF19" s="1"/>
  <c r="AE22"/>
  <c r="AE21" s="1"/>
  <c r="AD22"/>
  <c r="AC22"/>
  <c r="AC21" s="1"/>
  <c r="AB22"/>
  <c r="AA22"/>
  <c r="Z22"/>
  <c r="Y22"/>
  <c r="X22"/>
  <c r="X21" s="1"/>
  <c r="X20" s="1"/>
  <c r="X19" s="1"/>
  <c r="X15" s="1"/>
  <c r="X33" s="1"/>
  <c r="X36" s="1"/>
  <c r="W22"/>
  <c r="W21" s="1"/>
  <c r="V22"/>
  <c r="U22"/>
  <c r="U21" s="1"/>
  <c r="T22"/>
  <c r="S22"/>
  <c r="S21" s="1"/>
  <c r="R22"/>
  <c r="Q22"/>
  <c r="P22"/>
  <c r="O22"/>
  <c r="N22"/>
  <c r="M22"/>
  <c r="M21" s="1"/>
  <c r="L22"/>
  <c r="L21" s="1"/>
  <c r="K22"/>
  <c r="K21" s="1"/>
  <c r="J22"/>
  <c r="J21" s="1"/>
  <c r="J20" s="1"/>
  <c r="J19" s="1"/>
  <c r="I22"/>
  <c r="H22"/>
  <c r="H21" s="1"/>
  <c r="H20" s="1"/>
  <c r="H19" s="1"/>
  <c r="G22"/>
  <c r="F22"/>
  <c r="E22"/>
  <c r="E21" s="1"/>
  <c r="D22"/>
  <c r="D21" s="1"/>
  <c r="C22"/>
  <c r="C21" s="1"/>
  <c r="AB21"/>
  <c r="AA21"/>
  <c r="AH32" i="1"/>
  <c r="AH31"/>
  <c r="AH29"/>
  <c r="AH28"/>
  <c r="AH27"/>
  <c r="AH26"/>
  <c r="AH24"/>
  <c r="AH23"/>
  <c r="D22"/>
  <c r="E22"/>
  <c r="F22"/>
  <c r="G22"/>
  <c r="H22"/>
  <c r="S22"/>
  <c r="W33"/>
  <c r="W36" s="1"/>
  <c r="Z33"/>
  <c r="Z36" s="1"/>
  <c r="AC22"/>
  <c r="AF22"/>
  <c r="AG22"/>
  <c r="D25"/>
  <c r="E25"/>
  <c r="F25"/>
  <c r="G25"/>
  <c r="H25"/>
  <c r="S25"/>
  <c r="X33"/>
  <c r="X36" s="1"/>
  <c r="Y33"/>
  <c r="Y36" s="1"/>
  <c r="AB33"/>
  <c r="AB36" s="1"/>
  <c r="AC25"/>
  <c r="AF25"/>
  <c r="AG25"/>
  <c r="D30"/>
  <c r="E30"/>
  <c r="F30"/>
  <c r="G30"/>
  <c r="H30"/>
  <c r="I30"/>
  <c r="I20" s="1"/>
  <c r="I19" s="1"/>
  <c r="J30"/>
  <c r="K30"/>
  <c r="L30"/>
  <c r="M30"/>
  <c r="N30"/>
  <c r="O30"/>
  <c r="P30"/>
  <c r="Q30"/>
  <c r="R30"/>
  <c r="S30"/>
  <c r="T30"/>
  <c r="U30"/>
  <c r="U20" s="1"/>
  <c r="U19" s="1"/>
  <c r="V30"/>
  <c r="W30"/>
  <c r="X30"/>
  <c r="Y30"/>
  <c r="Z30"/>
  <c r="AA30"/>
  <c r="AB30"/>
  <c r="AC30"/>
  <c r="AD30"/>
  <c r="AE30"/>
  <c r="AF30"/>
  <c r="AG30"/>
  <c r="C25"/>
  <c r="C22"/>
  <c r="T33"/>
  <c r="T36" s="1"/>
  <c r="L33"/>
  <c r="L36" s="1"/>
  <c r="AA33"/>
  <c r="AA36" s="1"/>
  <c r="V33"/>
  <c r="V36" s="1"/>
  <c r="C30"/>
  <c r="F23" i="7" l="1"/>
  <c r="F22" s="1"/>
  <c r="F18" s="1"/>
  <c r="F36" s="1"/>
  <c r="F39" s="1"/>
  <c r="O24"/>
  <c r="W24"/>
  <c r="AE24"/>
  <c r="AE23" s="1"/>
  <c r="AE22" s="1"/>
  <c r="AE18" s="1"/>
  <c r="AE36" s="1"/>
  <c r="AE39" s="1"/>
  <c r="AD23"/>
  <c r="AD22" s="1"/>
  <c r="AD18" s="1"/>
  <c r="AD36" s="1"/>
  <c r="AD39" s="1"/>
  <c r="N24"/>
  <c r="V24"/>
  <c r="AD24"/>
  <c r="X20" i="8"/>
  <c r="X19" s="1"/>
  <c r="X18" s="1"/>
  <c r="X14" s="1"/>
  <c r="X32" s="1"/>
  <c r="X35" s="1"/>
  <c r="Z19"/>
  <c r="Z18" s="1"/>
  <c r="Z14" s="1"/>
  <c r="Z32" s="1"/>
  <c r="Z35" s="1"/>
  <c r="Q20"/>
  <c r="Q19" s="1"/>
  <c r="Q18" s="1"/>
  <c r="Q14" s="1"/>
  <c r="Q32" s="1"/>
  <c r="Q35" s="1"/>
  <c r="AA19"/>
  <c r="AA18" s="1"/>
  <c r="AA14" s="1"/>
  <c r="AA32" s="1"/>
  <c r="AA35" s="1"/>
  <c r="D20"/>
  <c r="D19" s="1"/>
  <c r="D18" s="1"/>
  <c r="T20"/>
  <c r="T19" s="1"/>
  <c r="T18" s="1"/>
  <c r="T14" s="1"/>
  <c r="T32" s="1"/>
  <c r="T35" s="1"/>
  <c r="E20"/>
  <c r="E19" s="1"/>
  <c r="M20"/>
  <c r="M19" s="1"/>
  <c r="M18" s="1"/>
  <c r="M14" s="1"/>
  <c r="M32" s="1"/>
  <c r="M35" s="1"/>
  <c r="U20"/>
  <c r="AH25" i="6"/>
  <c r="N21"/>
  <c r="N20" s="1"/>
  <c r="N19" s="1"/>
  <c r="N15" s="1"/>
  <c r="N33" s="1"/>
  <c r="N36" s="1"/>
  <c r="V21"/>
  <c r="V20" s="1"/>
  <c r="V19" s="1"/>
  <c r="V15" s="1"/>
  <c r="V33" s="1"/>
  <c r="V36" s="1"/>
  <c r="R20"/>
  <c r="R19" s="1"/>
  <c r="W20"/>
  <c r="W19" s="1"/>
  <c r="W15" s="1"/>
  <c r="W33" s="1"/>
  <c r="W36" s="1"/>
  <c r="O20"/>
  <c r="O19" s="1"/>
  <c r="O15" s="1"/>
  <c r="O33" s="1"/>
  <c r="O36" s="1"/>
  <c r="I21"/>
  <c r="I20" s="1"/>
  <c r="I19" s="1"/>
  <c r="Q21"/>
  <c r="Q20" s="1"/>
  <c r="Q19" s="1"/>
  <c r="Q15" s="1"/>
  <c r="Q33" s="1"/>
  <c r="Q36" s="1"/>
  <c r="Y21"/>
  <c r="AG21"/>
  <c r="R21"/>
  <c r="Q21" i="5"/>
  <c r="N21"/>
  <c r="N20" s="1"/>
  <c r="N19" s="1"/>
  <c r="N15" s="1"/>
  <c r="N33" s="1"/>
  <c r="N36" s="1"/>
  <c r="AD21"/>
  <c r="AD20" s="1"/>
  <c r="AD19" s="1"/>
  <c r="AD15" s="1"/>
  <c r="AD33" s="1"/>
  <c r="AD36" s="1"/>
  <c r="AB20" i="2"/>
  <c r="AB19" s="1"/>
  <c r="AB15" s="1"/>
  <c r="AB33" s="1"/>
  <c r="AB36" s="1"/>
  <c r="AH30" i="6"/>
  <c r="P21" i="2"/>
  <c r="P20" s="1"/>
  <c r="P19" s="1"/>
  <c r="P15" s="1"/>
  <c r="P33" s="1"/>
  <c r="P36" s="1"/>
  <c r="I20" i="5"/>
  <c r="I19" s="1"/>
  <c r="O21"/>
  <c r="O20" s="1"/>
  <c r="O19" s="1"/>
  <c r="O15" s="1"/>
  <c r="O33" s="1"/>
  <c r="O36" s="1"/>
  <c r="AH30"/>
  <c r="G19" i="8"/>
  <c r="G18" s="1"/>
  <c r="D21" i="1"/>
  <c r="D20" s="1"/>
  <c r="D19" s="1"/>
  <c r="D20" i="2"/>
  <c r="D19" s="1"/>
  <c r="L20"/>
  <c r="L19" s="1"/>
  <c r="L15" s="1"/>
  <c r="L33" s="1"/>
  <c r="L36" s="1"/>
  <c r="R21"/>
  <c r="R20" s="1"/>
  <c r="R19" s="1"/>
  <c r="AF21" i="6"/>
  <c r="AF20" s="1"/>
  <c r="AF19" s="1"/>
  <c r="O19" i="8"/>
  <c r="O18" s="1"/>
  <c r="O14" s="1"/>
  <c r="O32" s="1"/>
  <c r="O35" s="1"/>
  <c r="AH24"/>
  <c r="L20"/>
  <c r="L19" s="1"/>
  <c r="L18" s="1"/>
  <c r="L14" s="1"/>
  <c r="L32" s="1"/>
  <c r="L35" s="1"/>
  <c r="D24" i="7"/>
  <c r="D23" s="1"/>
  <c r="D22" s="1"/>
  <c r="L24"/>
  <c r="T24"/>
  <c r="AB24"/>
  <c r="H20" i="6"/>
  <c r="H19" s="1"/>
  <c r="AA20" i="5"/>
  <c r="AA19" s="1"/>
  <c r="AA15" s="1"/>
  <c r="AA33" s="1"/>
  <c r="AA36" s="1"/>
  <c r="W21"/>
  <c r="M20" i="2"/>
  <c r="M19" s="1"/>
  <c r="M15" s="1"/>
  <c r="M33" s="1"/>
  <c r="M36" s="1"/>
  <c r="D21" i="5"/>
  <c r="D20" s="1"/>
  <c r="D19" s="1"/>
  <c r="Q20"/>
  <c r="Q19" s="1"/>
  <c r="Q15" s="1"/>
  <c r="Q33" s="1"/>
  <c r="Q36" s="1"/>
  <c r="Y20" i="6"/>
  <c r="Y19" s="1"/>
  <c r="Y15" s="1"/>
  <c r="Y33" s="1"/>
  <c r="Y36" s="1"/>
  <c r="P20" i="8"/>
  <c r="P19" s="1"/>
  <c r="P18" s="1"/>
  <c r="P14" s="1"/>
  <c r="P32" s="1"/>
  <c r="P35" s="1"/>
  <c r="T21" i="2"/>
  <c r="T20" s="1"/>
  <c r="T19" s="1"/>
  <c r="T15" s="1"/>
  <c r="T33" s="1"/>
  <c r="T36" s="1"/>
  <c r="J20" i="8"/>
  <c r="J19" s="1"/>
  <c r="J18" s="1"/>
  <c r="Y20"/>
  <c r="AE19"/>
  <c r="AE18" s="1"/>
  <c r="AE14" s="1"/>
  <c r="AE32" s="1"/>
  <c r="AE35" s="1"/>
  <c r="N20"/>
  <c r="N19" s="1"/>
  <c r="N18" s="1"/>
  <c r="N14" s="1"/>
  <c r="N32" s="1"/>
  <c r="N35" s="1"/>
  <c r="AD20"/>
  <c r="AD19" s="1"/>
  <c r="AD18" s="1"/>
  <c r="AD14" s="1"/>
  <c r="AD32" s="1"/>
  <c r="AD35" s="1"/>
  <c r="AH29"/>
  <c r="T23" i="7"/>
  <c r="T22" s="1"/>
  <c r="T18" s="1"/>
  <c r="T36" s="1"/>
  <c r="T39" s="1"/>
  <c r="S20" i="2"/>
  <c r="S19" s="1"/>
  <c r="U20"/>
  <c r="U19" s="1"/>
  <c r="R20" i="5"/>
  <c r="R19" s="1"/>
  <c r="AG20" i="6"/>
  <c r="AG19" s="1"/>
  <c r="AG15" s="1"/>
  <c r="AG33" s="1"/>
  <c r="AG36" s="1"/>
  <c r="I20" i="8"/>
  <c r="I19" s="1"/>
  <c r="I18" s="1"/>
  <c r="G21" i="2"/>
  <c r="O21"/>
  <c r="O20" s="1"/>
  <c r="O19" s="1"/>
  <c r="O15" s="1"/>
  <c r="O33" s="1"/>
  <c r="O36" s="1"/>
  <c r="AD21"/>
  <c r="AD20" s="1"/>
  <c r="AD19" s="1"/>
  <c r="AD15" s="1"/>
  <c r="AD33" s="1"/>
  <c r="AD36" s="1"/>
  <c r="M21" i="5"/>
  <c r="M20" s="1"/>
  <c r="M19" s="1"/>
  <c r="M15" s="1"/>
  <c r="M33" s="1"/>
  <c r="M36" s="1"/>
  <c r="T21"/>
  <c r="AB21"/>
  <c r="AB20" s="1"/>
  <c r="AB19" s="1"/>
  <c r="AB15" s="1"/>
  <c r="AB33" s="1"/>
  <c r="AB36" s="1"/>
  <c r="K21"/>
  <c r="AA21" i="6"/>
  <c r="R20" i="8"/>
  <c r="R19" s="1"/>
  <c r="R18" s="1"/>
  <c r="E20" i="2"/>
  <c r="E19" s="1"/>
  <c r="AG21" i="5"/>
  <c r="AG20" s="1"/>
  <c r="AG19" s="1"/>
  <c r="AG15" s="1"/>
  <c r="AG33" s="1"/>
  <c r="AG36" s="1"/>
  <c r="AF21"/>
  <c r="AF20" s="1"/>
  <c r="AF19" s="1"/>
  <c r="J21" i="6"/>
  <c r="J20" s="1"/>
  <c r="J19" s="1"/>
  <c r="P21"/>
  <c r="P20" s="1"/>
  <c r="P19" s="1"/>
  <c r="P15" s="1"/>
  <c r="P33" s="1"/>
  <c r="P36" s="1"/>
  <c r="U20"/>
  <c r="U19" s="1"/>
  <c r="Z21"/>
  <c r="Z20" s="1"/>
  <c r="Z19" s="1"/>
  <c r="Z15" s="1"/>
  <c r="Z33" s="1"/>
  <c r="Z36" s="1"/>
  <c r="P24" i="7"/>
  <c r="P23" s="1"/>
  <c r="P22" s="1"/>
  <c r="P18" s="1"/>
  <c r="P36" s="1"/>
  <c r="P39" s="1"/>
  <c r="X24"/>
  <c r="X23" s="1"/>
  <c r="X22" s="1"/>
  <c r="X18" s="1"/>
  <c r="X36" s="1"/>
  <c r="X39" s="1"/>
  <c r="F21" i="2"/>
  <c r="Z21"/>
  <c r="Z20" s="1"/>
  <c r="Z19" s="1"/>
  <c r="Z15" s="1"/>
  <c r="Z33" s="1"/>
  <c r="Z36" s="1"/>
  <c r="AG20"/>
  <c r="AG19" s="1"/>
  <c r="AG15" s="1"/>
  <c r="AG33" s="1"/>
  <c r="AG36" s="1"/>
  <c r="E21" i="5"/>
  <c r="E20" s="1"/>
  <c r="D21" i="6"/>
  <c r="D20" s="1"/>
  <c r="D19" s="1"/>
  <c r="V20" i="8"/>
  <c r="V19" s="1"/>
  <c r="V18" s="1"/>
  <c r="V14" s="1"/>
  <c r="V32" s="1"/>
  <c r="V35" s="1"/>
  <c r="J23" i="7"/>
  <c r="J22" s="1"/>
  <c r="R23"/>
  <c r="R22" s="1"/>
  <c r="Z23"/>
  <c r="Z22" s="1"/>
  <c r="Z18" s="1"/>
  <c r="Z36" s="1"/>
  <c r="Z39" s="1"/>
  <c r="I24"/>
  <c r="I23" s="1"/>
  <c r="I22" s="1"/>
  <c r="Q24"/>
  <c r="Q23" s="1"/>
  <c r="Q22" s="1"/>
  <c r="Q18" s="1"/>
  <c r="Q36" s="1"/>
  <c r="Q39" s="1"/>
  <c r="Y24"/>
  <c r="Y23" s="1"/>
  <c r="Y22" s="1"/>
  <c r="Y18" s="1"/>
  <c r="Y36" s="1"/>
  <c r="Y39" s="1"/>
  <c r="N23"/>
  <c r="N22" s="1"/>
  <c r="N18" s="1"/>
  <c r="N36" s="1"/>
  <c r="N39" s="1"/>
  <c r="AH21" i="8"/>
  <c r="AA20" i="2"/>
  <c r="AA19" s="1"/>
  <c r="AA15" s="1"/>
  <c r="AA33" s="1"/>
  <c r="AA36" s="1"/>
  <c r="G20"/>
  <c r="G19" s="1"/>
  <c r="AH25"/>
  <c r="N20"/>
  <c r="N19" s="1"/>
  <c r="N15" s="1"/>
  <c r="N33" s="1"/>
  <c r="N36" s="1"/>
  <c r="V20"/>
  <c r="V19" s="1"/>
  <c r="V15" s="1"/>
  <c r="V33" s="1"/>
  <c r="V36" s="1"/>
  <c r="S21" i="5"/>
  <c r="S20" s="1"/>
  <c r="S19" s="1"/>
  <c r="J21"/>
  <c r="J20" s="1"/>
  <c r="J19" s="1"/>
  <c r="L21" i="6"/>
  <c r="L20" s="1"/>
  <c r="L19" s="1"/>
  <c r="L15" s="1"/>
  <c r="L33" s="1"/>
  <c r="L36" s="1"/>
  <c r="AA20"/>
  <c r="AA19" s="1"/>
  <c r="AA15" s="1"/>
  <c r="AA33" s="1"/>
  <c r="AA36" s="1"/>
  <c r="C24" i="7"/>
  <c r="C23" s="1"/>
  <c r="K24"/>
  <c r="K23" s="1"/>
  <c r="K22" s="1"/>
  <c r="K18" s="1"/>
  <c r="K36" s="1"/>
  <c r="K39" s="1"/>
  <c r="S24"/>
  <c r="S23" s="1"/>
  <c r="S22" s="1"/>
  <c r="AA24"/>
  <c r="AA23" s="1"/>
  <c r="AA22" s="1"/>
  <c r="AA18" s="1"/>
  <c r="AA36" s="1"/>
  <c r="AA39" s="1"/>
  <c r="W23"/>
  <c r="W22" s="1"/>
  <c r="W18" s="1"/>
  <c r="W36" s="1"/>
  <c r="W39" s="1"/>
  <c r="AB20" i="8"/>
  <c r="AB19" s="1"/>
  <c r="AB18" s="1"/>
  <c r="AB14" s="1"/>
  <c r="AB32" s="1"/>
  <c r="AB35" s="1"/>
  <c r="AE20" i="2"/>
  <c r="AE19" s="1"/>
  <c r="AE15" s="1"/>
  <c r="AE33" s="1"/>
  <c r="AE36" s="1"/>
  <c r="T20" i="5"/>
  <c r="T19" s="1"/>
  <c r="T15" s="1"/>
  <c r="T33" s="1"/>
  <c r="T36" s="1"/>
  <c r="I21" i="2"/>
  <c r="I20" s="1"/>
  <c r="I19" s="1"/>
  <c r="U21" i="5"/>
  <c r="U20" s="1"/>
  <c r="U19" s="1"/>
  <c r="AC21"/>
  <c r="AC20" s="1"/>
  <c r="AC19" s="1"/>
  <c r="AH25"/>
  <c r="AC20" i="6"/>
  <c r="AC19" s="1"/>
  <c r="U19" i="8"/>
  <c r="U18" s="1"/>
  <c r="E24" i="7"/>
  <c r="M24"/>
  <c r="M23" s="1"/>
  <c r="M22" s="1"/>
  <c r="M18" s="1"/>
  <c r="M36" s="1"/>
  <c r="M39" s="1"/>
  <c r="U24"/>
  <c r="U23" s="1"/>
  <c r="U22" s="1"/>
  <c r="AC24"/>
  <c r="AC23" s="1"/>
  <c r="AC22" s="1"/>
  <c r="AH30" i="1"/>
  <c r="W20" i="2"/>
  <c r="W19" s="1"/>
  <c r="W15" s="1"/>
  <c r="W33" s="1"/>
  <c r="W36" s="1"/>
  <c r="K20"/>
  <c r="K19" s="1"/>
  <c r="K15" s="1"/>
  <c r="K33" s="1"/>
  <c r="K36" s="1"/>
  <c r="AE21" i="5"/>
  <c r="AE20" s="1"/>
  <c r="AE19" s="1"/>
  <c r="AE15" s="1"/>
  <c r="AE33" s="1"/>
  <c r="AE36" s="1"/>
  <c r="F21"/>
  <c r="F20" s="1"/>
  <c r="F19" s="1"/>
  <c r="F15" s="1"/>
  <c r="F33" s="1"/>
  <c r="F36" s="1"/>
  <c r="K20"/>
  <c r="K19" s="1"/>
  <c r="K15" s="1"/>
  <c r="K33" s="1"/>
  <c r="K36" s="1"/>
  <c r="AE21" i="6"/>
  <c r="AE20" s="1"/>
  <c r="AE19" s="1"/>
  <c r="AE15" s="1"/>
  <c r="AE33" s="1"/>
  <c r="AE36" s="1"/>
  <c r="K21"/>
  <c r="K20" s="1"/>
  <c r="K19" s="1"/>
  <c r="K15" s="1"/>
  <c r="K33" s="1"/>
  <c r="K36" s="1"/>
  <c r="W19" i="8"/>
  <c r="W18" s="1"/>
  <c r="W14" s="1"/>
  <c r="W32" s="1"/>
  <c r="W35" s="1"/>
  <c r="K20"/>
  <c r="K19" s="1"/>
  <c r="K18" s="1"/>
  <c r="K14" s="1"/>
  <c r="K32" s="1"/>
  <c r="K35" s="1"/>
  <c r="G24" i="7"/>
  <c r="G23" s="1"/>
  <c r="G22" s="1"/>
  <c r="S21" i="1"/>
  <c r="S20" s="1"/>
  <c r="S19" s="1"/>
  <c r="AH22" i="5"/>
  <c r="Y21"/>
  <c r="Y20" s="1"/>
  <c r="Y19" s="1"/>
  <c r="Y15" s="1"/>
  <c r="Y33" s="1"/>
  <c r="Y36" s="1"/>
  <c r="W20"/>
  <c r="W19" s="1"/>
  <c r="W15" s="1"/>
  <c r="W33" s="1"/>
  <c r="W36" s="1"/>
  <c r="L23" i="7"/>
  <c r="L22" s="1"/>
  <c r="L18" s="1"/>
  <c r="L36" s="1"/>
  <c r="L39" s="1"/>
  <c r="AB23"/>
  <c r="AB22" s="1"/>
  <c r="AB18" s="1"/>
  <c r="AB36" s="1"/>
  <c r="AB39" s="1"/>
  <c r="Q21" i="2"/>
  <c r="Q20" s="1"/>
  <c r="Q19" s="1"/>
  <c r="Q15" s="1"/>
  <c r="Q33" s="1"/>
  <c r="Q36" s="1"/>
  <c r="AD21" i="6"/>
  <c r="AD20" s="1"/>
  <c r="AD19" s="1"/>
  <c r="AD15" s="1"/>
  <c r="AD33" s="1"/>
  <c r="AD36" s="1"/>
  <c r="Y21" i="2"/>
  <c r="Y20" s="1"/>
  <c r="Y19" s="1"/>
  <c r="Y15" s="1"/>
  <c r="Y33" s="1"/>
  <c r="Y36" s="1"/>
  <c r="AH22"/>
  <c r="V23" i="7"/>
  <c r="V22" s="1"/>
  <c r="V18" s="1"/>
  <c r="V36" s="1"/>
  <c r="V39" s="1"/>
  <c r="AH33"/>
  <c r="F20" i="2"/>
  <c r="F19" s="1"/>
  <c r="F15" s="1"/>
  <c r="F33" s="1"/>
  <c r="F36" s="1"/>
  <c r="F21" i="6"/>
  <c r="F20" s="1"/>
  <c r="F19" s="1"/>
  <c r="F15" s="1"/>
  <c r="F33" s="1"/>
  <c r="F36" s="1"/>
  <c r="AH22"/>
  <c r="AG21" i="1"/>
  <c r="AG20" s="1"/>
  <c r="AG19" s="1"/>
  <c r="AG15" s="1"/>
  <c r="AG33" s="1"/>
  <c r="AG36" s="1"/>
  <c r="H21"/>
  <c r="H20" s="1"/>
  <c r="H19" s="1"/>
  <c r="X21" i="6"/>
  <c r="X20" s="1"/>
  <c r="X19" s="1"/>
  <c r="X15" s="1"/>
  <c r="X33" s="1"/>
  <c r="X36" s="1"/>
  <c r="S19" i="8"/>
  <c r="S18" s="1"/>
  <c r="C20"/>
  <c r="C19" s="1"/>
  <c r="C18" s="1"/>
  <c r="E23" i="7"/>
  <c r="E22" s="1"/>
  <c r="AC20" i="2"/>
  <c r="AC19" s="1"/>
  <c r="G21" i="5"/>
  <c r="G20" s="1"/>
  <c r="G19" s="1"/>
  <c r="AC21" i="1"/>
  <c r="AC20" s="1"/>
  <c r="AC19" s="1"/>
  <c r="AH30" i="2"/>
  <c r="H21" i="5"/>
  <c r="H20" s="1"/>
  <c r="H19" s="1"/>
  <c r="L21"/>
  <c r="L20" s="1"/>
  <c r="L19" s="1"/>
  <c r="L15" s="1"/>
  <c r="L33" s="1"/>
  <c r="L36" s="1"/>
  <c r="V21"/>
  <c r="V20" s="1"/>
  <c r="V19" s="1"/>
  <c r="V15" s="1"/>
  <c r="V33" s="1"/>
  <c r="V36" s="1"/>
  <c r="Z21"/>
  <c r="Z20" s="1"/>
  <c r="Z19" s="1"/>
  <c r="Z15" s="1"/>
  <c r="Z33" s="1"/>
  <c r="Z36" s="1"/>
  <c r="C21" i="6"/>
  <c r="C20" s="1"/>
  <c r="C19" s="1"/>
  <c r="M20"/>
  <c r="M19" s="1"/>
  <c r="M15" s="1"/>
  <c r="M33" s="1"/>
  <c r="M36" s="1"/>
  <c r="Y19" i="8"/>
  <c r="Y18" s="1"/>
  <c r="Y14" s="1"/>
  <c r="Y32" s="1"/>
  <c r="Y35" s="1"/>
  <c r="O23" i="7"/>
  <c r="O22" s="1"/>
  <c r="O18" s="1"/>
  <c r="O36" s="1"/>
  <c r="O39" s="1"/>
  <c r="P21" i="5"/>
  <c r="P20" s="1"/>
  <c r="P19" s="1"/>
  <c r="P15" s="1"/>
  <c r="P33" s="1"/>
  <c r="P36" s="1"/>
  <c r="S21" i="6"/>
  <c r="S20" s="1"/>
  <c r="S19" s="1"/>
  <c r="E21"/>
  <c r="E20" s="1"/>
  <c r="C20" i="5"/>
  <c r="C19" s="1"/>
  <c r="G21" i="6"/>
  <c r="G20" s="1"/>
  <c r="G19" s="1"/>
  <c r="H20" i="8"/>
  <c r="H19" s="1"/>
  <c r="H18" s="1"/>
  <c r="AF20"/>
  <c r="AF19" s="1"/>
  <c r="AF18" s="1"/>
  <c r="AF24" i="7"/>
  <c r="AF23" s="1"/>
  <c r="AF22" s="1"/>
  <c r="AC20" i="8"/>
  <c r="AC19" s="1"/>
  <c r="AC18" s="1"/>
  <c r="AH25" i="7"/>
  <c r="F21" i="1"/>
  <c r="F20" s="1"/>
  <c r="F19" s="1"/>
  <c r="F15" s="1"/>
  <c r="F33" s="1"/>
  <c r="F36" s="1"/>
  <c r="E21"/>
  <c r="E20" s="1"/>
  <c r="E19" s="1"/>
  <c r="C21"/>
  <c r="C20" s="1"/>
  <c r="C19" s="1"/>
  <c r="C20" i="2"/>
  <c r="M33" i="1"/>
  <c r="M36" s="1"/>
  <c r="AD33"/>
  <c r="AD36" s="1"/>
  <c r="O33"/>
  <c r="O36" s="1"/>
  <c r="N33"/>
  <c r="N36" s="1"/>
  <c r="K33"/>
  <c r="K36" s="1"/>
  <c r="AE33"/>
  <c r="AE36" s="1"/>
  <c r="G21"/>
  <c r="G20" s="1"/>
  <c r="G19" s="1"/>
  <c r="AH25"/>
  <c r="Q33"/>
  <c r="Q36" s="1"/>
  <c r="AF21"/>
  <c r="AF20" s="1"/>
  <c r="AF19" s="1"/>
  <c r="P33"/>
  <c r="P36" s="1"/>
  <c r="AH22"/>
  <c r="AH21" i="6" l="1"/>
  <c r="AH20" i="8"/>
  <c r="AH21" i="2"/>
  <c r="AH21" i="5"/>
  <c r="C22" i="7"/>
  <c r="E18" i="8"/>
  <c r="AH19"/>
  <c r="AH20" i="6"/>
  <c r="E19"/>
  <c r="E19" i="5"/>
  <c r="AH20"/>
  <c r="C19" i="2"/>
  <c r="AH20"/>
  <c r="AH21" i="1"/>
  <c r="AH20"/>
  <c r="AH19"/>
  <c r="AH18" i="8" l="1"/>
  <c r="AH19" i="6"/>
  <c r="AH19" i="5"/>
  <c r="AH19" i="2"/>
  <c r="J18" i="7" l="1"/>
  <c r="J36" s="1"/>
  <c r="J39" s="1"/>
  <c r="J14" i="8"/>
  <c r="J15" i="6"/>
  <c r="J15" i="5"/>
  <c r="J32" i="8" l="1"/>
  <c r="J35" s="1"/>
  <c r="J33" i="6"/>
  <c r="J36" s="1"/>
  <c r="J33" i="5"/>
  <c r="J36" s="1"/>
  <c r="J15" i="2"/>
  <c r="J33" s="1"/>
  <c r="J36" s="1"/>
  <c r="J15" i="1"/>
  <c r="J33" l="1"/>
  <c r="J36" s="1"/>
  <c r="AC20" i="7" l="1"/>
  <c r="H20"/>
  <c r="H21" s="1"/>
  <c r="G20"/>
  <c r="E20"/>
  <c r="E21" s="1"/>
  <c r="E18" s="1"/>
  <c r="I20"/>
  <c r="D21"/>
  <c r="D18" s="1"/>
  <c r="D17"/>
  <c r="AH19"/>
  <c r="R20"/>
  <c r="U20"/>
  <c r="AF20"/>
  <c r="S20"/>
  <c r="R16" i="8"/>
  <c r="R17" s="1"/>
  <c r="R14" s="1"/>
  <c r="R13"/>
  <c r="AH15"/>
  <c r="I16"/>
  <c r="I17" s="1"/>
  <c r="I13"/>
  <c r="U16"/>
  <c r="U17" s="1"/>
  <c r="U13"/>
  <c r="AC16"/>
  <c r="AC17" s="1"/>
  <c r="AC14" s="1"/>
  <c r="AC13"/>
  <c r="AF16"/>
  <c r="AF17" s="1"/>
  <c r="AF14" s="1"/>
  <c r="AF13"/>
  <c r="E16"/>
  <c r="E17" s="1"/>
  <c r="E14" s="1"/>
  <c r="E13"/>
  <c r="C16"/>
  <c r="C17" s="1"/>
  <c r="C14" s="1"/>
  <c r="C13"/>
  <c r="D13"/>
  <c r="D17"/>
  <c r="D14" s="1"/>
  <c r="G16"/>
  <c r="G17" s="1"/>
  <c r="G14" s="1"/>
  <c r="G13"/>
  <c r="H16"/>
  <c r="H17" s="1"/>
  <c r="H14" s="1"/>
  <c r="H13"/>
  <c r="S16"/>
  <c r="S17" s="1"/>
  <c r="S14" s="1"/>
  <c r="S13"/>
  <c r="I14"/>
  <c r="I32" s="1"/>
  <c r="U14"/>
  <c r="U32" s="1"/>
  <c r="AH16" i="6"/>
  <c r="C17"/>
  <c r="C18" s="1"/>
  <c r="C14"/>
  <c r="S14"/>
  <c r="S17"/>
  <c r="S18" s="1"/>
  <c r="S15" s="1"/>
  <c r="D14"/>
  <c r="D17"/>
  <c r="D18" s="1"/>
  <c r="D15" s="1"/>
  <c r="R14"/>
  <c r="R17"/>
  <c r="R18" s="1"/>
  <c r="R15" s="1"/>
  <c r="C15"/>
  <c r="AC17"/>
  <c r="AC18" s="1"/>
  <c r="AC15" s="1"/>
  <c r="AC14"/>
  <c r="E14"/>
  <c r="E17"/>
  <c r="G14"/>
  <c r="G17"/>
  <c r="G18" s="1"/>
  <c r="G15" s="1"/>
  <c r="AF17"/>
  <c r="AF18" s="1"/>
  <c r="AF15" s="1"/>
  <c r="AF14"/>
  <c r="I17"/>
  <c r="I18" s="1"/>
  <c r="I15" s="1"/>
  <c r="I14"/>
  <c r="U14"/>
  <c r="U17"/>
  <c r="U18" s="1"/>
  <c r="U15" s="1"/>
  <c r="I17" i="5"/>
  <c r="I18" s="1"/>
  <c r="I15" s="1"/>
  <c r="I33" s="1"/>
  <c r="I14"/>
  <c r="R17"/>
  <c r="R18" s="1"/>
  <c r="R14"/>
  <c r="U17"/>
  <c r="U18" s="1"/>
  <c r="U14"/>
  <c r="S17"/>
  <c r="S18" s="1"/>
  <c r="S15" s="1"/>
  <c r="S14"/>
  <c r="D17"/>
  <c r="D18" s="1"/>
  <c r="D15" s="1"/>
  <c r="D14"/>
  <c r="E17"/>
  <c r="E18" s="1"/>
  <c r="E15" s="1"/>
  <c r="E14"/>
  <c r="G17"/>
  <c r="G18" s="1"/>
  <c r="G15" s="1"/>
  <c r="G14"/>
  <c r="H14"/>
  <c r="H17"/>
  <c r="H18" s="1"/>
  <c r="H15" s="1"/>
  <c r="AF17"/>
  <c r="AF18" s="1"/>
  <c r="AF15" s="1"/>
  <c r="AF33" s="1"/>
  <c r="AF14"/>
  <c r="AC17"/>
  <c r="AC18" s="1"/>
  <c r="AC15" s="1"/>
  <c r="AC14"/>
  <c r="R15"/>
  <c r="U15"/>
  <c r="U33" s="1"/>
  <c r="E14" i="2"/>
  <c r="E17"/>
  <c r="E18" s="1"/>
  <c r="E15" s="1"/>
  <c r="U17"/>
  <c r="U18" s="1"/>
  <c r="U15" s="1"/>
  <c r="U14"/>
  <c r="G14"/>
  <c r="G17"/>
  <c r="G18" s="1"/>
  <c r="G15" s="1"/>
  <c r="H17"/>
  <c r="H18" s="1"/>
  <c r="H15" s="1"/>
  <c r="H14"/>
  <c r="AC14"/>
  <c r="AC17"/>
  <c r="AC18" s="1"/>
  <c r="AC15" s="1"/>
  <c r="I17"/>
  <c r="I18" s="1"/>
  <c r="I15" s="1"/>
  <c r="I14"/>
  <c r="D17"/>
  <c r="D18" s="1"/>
  <c r="D15" s="1"/>
  <c r="D14"/>
  <c r="R14"/>
  <c r="R17"/>
  <c r="R18" s="1"/>
  <c r="R15" s="1"/>
  <c r="AF14"/>
  <c r="AF17"/>
  <c r="AF18" s="1"/>
  <c r="AF15" s="1"/>
  <c r="S14"/>
  <c r="S17"/>
  <c r="S18" s="1"/>
  <c r="S15" s="1"/>
  <c r="S17" i="1"/>
  <c r="S18" s="1"/>
  <c r="S15" s="1"/>
  <c r="S14"/>
  <c r="H17"/>
  <c r="H18" s="1"/>
  <c r="H15" s="1"/>
  <c r="H14"/>
  <c r="E17"/>
  <c r="E18" s="1"/>
  <c r="E15" s="1"/>
  <c r="E14"/>
  <c r="I14"/>
  <c r="I17"/>
  <c r="I18" s="1"/>
  <c r="I15" s="1"/>
  <c r="D17"/>
  <c r="D18" s="1"/>
  <c r="D15" s="1"/>
  <c r="D14"/>
  <c r="AC17"/>
  <c r="AC18" s="1"/>
  <c r="AC15" s="1"/>
  <c r="AC14"/>
  <c r="R17"/>
  <c r="R18" s="1"/>
  <c r="R15" s="1"/>
  <c r="R14"/>
  <c r="G17"/>
  <c r="G18" s="1"/>
  <c r="G15" s="1"/>
  <c r="G14"/>
  <c r="U17"/>
  <c r="U18" s="1"/>
  <c r="U15" s="1"/>
  <c r="U14"/>
  <c r="AF17"/>
  <c r="AF18" s="1"/>
  <c r="AF15" s="1"/>
  <c r="AF14"/>
  <c r="I21" i="7" l="1"/>
  <c r="I18" s="1"/>
  <c r="I36" s="1"/>
  <c r="S21"/>
  <c r="S18" s="1"/>
  <c r="S36" s="1"/>
  <c r="S39" s="1"/>
  <c r="AF21"/>
  <c r="AF18" s="1"/>
  <c r="AF36" s="1"/>
  <c r="G21"/>
  <c r="G18" s="1"/>
  <c r="G36" s="1"/>
  <c r="U21"/>
  <c r="U18" s="1"/>
  <c r="U36" s="1"/>
  <c r="R21"/>
  <c r="R18" s="1"/>
  <c r="R36" s="1"/>
  <c r="AC21"/>
  <c r="AC18" s="1"/>
  <c r="AC36" s="1"/>
  <c r="AC39" s="1"/>
  <c r="U33" i="2"/>
  <c r="U36" s="1"/>
  <c r="S33" i="5"/>
  <c r="D36" i="7"/>
  <c r="D39" s="1"/>
  <c r="E36"/>
  <c r="E39" s="1"/>
  <c r="U36" i="5"/>
  <c r="S36"/>
  <c r="AF36"/>
  <c r="H33"/>
  <c r="H32" i="8"/>
  <c r="G32"/>
  <c r="G35" s="1"/>
  <c r="AC32"/>
  <c r="AH14"/>
  <c r="I33" i="6"/>
  <c r="G33"/>
  <c r="S33"/>
  <c r="C20" i="7"/>
  <c r="C21" s="1"/>
  <c r="I35" i="8"/>
  <c r="D32"/>
  <c r="D35" s="1"/>
  <c r="E32"/>
  <c r="U35"/>
  <c r="C32"/>
  <c r="AH13"/>
  <c r="S32"/>
  <c r="AH17"/>
  <c r="AF32"/>
  <c r="R32"/>
  <c r="E18" i="6"/>
  <c r="E15" s="1"/>
  <c r="E33" s="1"/>
  <c r="AF33"/>
  <c r="AC33"/>
  <c r="R33"/>
  <c r="D33"/>
  <c r="S36"/>
  <c r="C33"/>
  <c r="H14"/>
  <c r="H17"/>
  <c r="H18" s="1"/>
  <c r="H15" s="1"/>
  <c r="U33"/>
  <c r="I36" i="5"/>
  <c r="AH16"/>
  <c r="C17"/>
  <c r="C14"/>
  <c r="AC33"/>
  <c r="G33"/>
  <c r="E33"/>
  <c r="D33"/>
  <c r="R33"/>
  <c r="I33" i="2"/>
  <c r="D33"/>
  <c r="H33"/>
  <c r="AH16"/>
  <c r="C17"/>
  <c r="C14"/>
  <c r="S33"/>
  <c r="AF33"/>
  <c r="R33"/>
  <c r="AC33"/>
  <c r="G33"/>
  <c r="E33"/>
  <c r="U33" i="1"/>
  <c r="H33"/>
  <c r="S33"/>
  <c r="E33"/>
  <c r="AH16"/>
  <c r="AF33"/>
  <c r="G33"/>
  <c r="R33"/>
  <c r="AC33"/>
  <c r="D33"/>
  <c r="C14"/>
  <c r="C17"/>
  <c r="I33"/>
  <c r="U36" l="1"/>
  <c r="G39" i="7"/>
  <c r="R39"/>
  <c r="AC35" i="8"/>
  <c r="H35"/>
  <c r="E36" i="1"/>
  <c r="H36" i="2"/>
  <c r="H36" i="1"/>
  <c r="AH32" i="8"/>
  <c r="AH35" s="1"/>
  <c r="I36" i="6"/>
  <c r="H33"/>
  <c r="H36" s="1"/>
  <c r="G36"/>
  <c r="AH15"/>
  <c r="AC36" i="5"/>
  <c r="H36"/>
  <c r="R36"/>
  <c r="E36"/>
  <c r="I36" i="2"/>
  <c r="U39" i="7"/>
  <c r="I39"/>
  <c r="AH17"/>
  <c r="AF39"/>
  <c r="C18"/>
  <c r="AH21"/>
  <c r="R35" i="8"/>
  <c r="AF35"/>
  <c r="S35"/>
  <c r="C35"/>
  <c r="E35"/>
  <c r="R36" i="6"/>
  <c r="AF36"/>
  <c r="E36"/>
  <c r="AH14"/>
  <c r="AH18"/>
  <c r="U36"/>
  <c r="C36"/>
  <c r="D36"/>
  <c r="AC36"/>
  <c r="D36" i="5"/>
  <c r="G36"/>
  <c r="C18"/>
  <c r="AH14"/>
  <c r="D36" i="2"/>
  <c r="R36"/>
  <c r="G36"/>
  <c r="S36"/>
  <c r="AH14"/>
  <c r="C18"/>
  <c r="E36"/>
  <c r="AC36"/>
  <c r="AF36"/>
  <c r="S36" i="1"/>
  <c r="AH14"/>
  <c r="G36"/>
  <c r="I36"/>
  <c r="C18"/>
  <c r="D36"/>
  <c r="R36"/>
  <c r="AF36"/>
  <c r="AC36"/>
  <c r="AH33" i="6" l="1"/>
  <c r="AH36" s="1"/>
  <c r="C36" i="7"/>
  <c r="C39"/>
  <c r="AH18" i="5"/>
  <c r="C15"/>
  <c r="AH18" i="2"/>
  <c r="C15"/>
  <c r="AH18" i="1"/>
  <c r="C15"/>
  <c r="AH15" i="5" l="1"/>
  <c r="AH33" s="1"/>
  <c r="AH36" s="1"/>
  <c r="C33"/>
  <c r="AH15" i="2"/>
  <c r="AH33" s="1"/>
  <c r="AH36" s="1"/>
  <c r="C33"/>
  <c r="AH15" i="1"/>
  <c r="AH33" s="1"/>
  <c r="AH36" s="1"/>
  <c r="C33"/>
  <c r="C36" i="5" l="1"/>
  <c r="C36" i="2"/>
  <c r="E34"/>
  <c r="E34" i="1"/>
  <c r="C36"/>
  <c r="AH30" i="7"/>
  <c r="H28"/>
  <c r="H24" s="1"/>
  <c r="AH24" l="1"/>
  <c r="H23"/>
  <c r="AH28"/>
  <c r="AH23" l="1"/>
  <c r="H22"/>
  <c r="AH22" l="1"/>
  <c r="H18"/>
  <c r="H36" l="1"/>
  <c r="H39" s="1"/>
  <c r="AH18"/>
  <c r="AH36" s="1"/>
  <c r="AH39" l="1"/>
</calcChain>
</file>

<file path=xl/sharedStrings.xml><?xml version="1.0" encoding="utf-8"?>
<sst xmlns="http://schemas.openxmlformats.org/spreadsheetml/2006/main" count="832" uniqueCount="134">
  <si>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</si>
  <si>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</si>
  <si>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</si>
  <si>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</si>
  <si>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</si>
  <si>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</si>
  <si>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</si>
  <si>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</si>
  <si>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</si>
  <si>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</si>
  <si>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</si>
  <si>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</si>
  <si>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</si>
  <si>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</si>
  <si>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</si>
  <si>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</si>
  <si>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</si>
  <si>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</si>
  <si>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</si>
  <si>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</si>
  <si>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</si>
  <si>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</si>
  <si>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</si>
  <si>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</si>
  <si>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</si>
  <si>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</si>
  <si>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</si>
  <si>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</si>
  <si>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</si>
  <si>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</si>
  <si>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</si>
  <si>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</si>
  <si>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</si>
  <si>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</si>
  <si>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</si>
  <si>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</si>
  <si>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</si>
  <si>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</si>
  <si>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</si>
  <si>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</si>
  <si>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</si>
  <si>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</si>
  <si>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</si>
  <si>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</si>
  <si>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</si>
  <si>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</si>
  <si>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</si>
  <si>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</si>
  <si>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</si>
  <si>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</si>
  <si>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</si>
  <si>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</si>
  <si>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</si>
  <si>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</si>
  <si>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</si>
  <si>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</si>
  <si>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</si>
  <si>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</si>
  <si>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</si>
  <si>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</si>
  <si>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</si>
  <si>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</si>
  <si>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</si>
  <si>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</si>
  <si>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</si>
  <si>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</si>
  <si>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</si>
  <si>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</si>
  <si>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</si>
  <si>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</si>
  <si>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</si>
  <si>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</si>
  <si>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</si>
  <si>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</si>
  <si>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</si>
  <si>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</si>
  <si>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</si>
  <si>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</si>
  <si>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</si>
  <si>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</si>
  <si>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</si>
  <si>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</si>
  <si>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</si>
  <si>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</si>
  <si>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</si>
  <si>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</si>
  <si>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</si>
  <si>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</si>
  <si>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</si>
  <si>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</si>
  <si>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</si>
  <si>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</si>
  <si>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</si>
  <si>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</si>
  <si>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</si>
  <si>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</si>
  <si>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</si>
  <si>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</si>
  <si>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</si>
  <si>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</si>
  <si>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</si>
  <si>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</si>
  <si>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</si>
  <si>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</si>
  <si>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</si>
  <si>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</si>
  <si>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</si>
  <si>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</si>
  <si>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</si>
  <si>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</si>
  <si>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</si>
  <si>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</si>
  <si>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</si>
  <si>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</si>
  <si>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</si>
  <si>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</si>
  <si>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</si>
  <si>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</si>
  <si>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</si>
  <si>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</si>
  <si>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</si>
  <si>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</si>
  <si>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</si>
  <si>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</si>
  <si>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</si>
  <si>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</si>
  <si>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</si>
  <si>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</si>
  <si>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</si>
  <si>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</si>
  <si>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t</t>
  </si>
  <si>
    <t>AÑO 2011 PESOS CONSTANTES 2012</t>
  </si>
  <si>
    <t>CUADRO 12 - GASTOS Y COSTOS ORGANIZADOS POR CENTRO DE COSTOS AÑO 2016</t>
  </si>
  <si>
    <t xml:space="preserve">AÑO 2016 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</si>
</sst>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(* #,##0_);_(* \(#,##0\);_(* &quot;-&quot;??_);_(@_)"/>
    <numFmt numFmtId="170" formatCode="#,"/>
    <numFmt numFmtId="171" formatCode="_([$€]* #,##0.00_);_([$€]* \(#,##0.00\);_([$€]* &quot;-&quot;??_);_(@_)"/>
    <numFmt numFmtId="172" formatCode="_(* #,##0.0000000_);_(* \(#,##0.0000000\);_(* &quot;-&quot;??_);_(@_)"/>
    <numFmt numFmtId="173" formatCode="_(* #,##0.00000000_);_(* \(#,##0.00000000\);_(* &quot;-&quot;??_);_(@_)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9"/>
      <name val="Calibri"/>
      <family val="2"/>
    </font>
    <font>
      <b/>
      <sz val="12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7"/>
      <color theme="1"/>
      <name val="Calibri"/>
      <family val="2"/>
      <scheme val="minor"/>
    </font>
    <font>
      <b/>
      <sz val="7"/>
      <color indexed="8"/>
      <name val="Calibri"/>
      <family val="2"/>
    </font>
    <font>
      <sz val="7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5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7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indexed="8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170" fontId="10" fillId="0" borderId="0">
      <protection locked="0"/>
    </xf>
    <xf numFmtId="170" fontId="10" fillId="0" borderId="0">
      <protection locked="0"/>
    </xf>
    <xf numFmtId="170" fontId="10" fillId="0" borderId="0">
      <protection locked="0"/>
    </xf>
    <xf numFmtId="170" fontId="10" fillId="0" borderId="0">
      <protection locked="0"/>
    </xf>
    <xf numFmtId="170" fontId="10" fillId="0" borderId="0">
      <protection locked="0"/>
    </xf>
    <xf numFmtId="170" fontId="10" fillId="0" borderId="0">
      <protection locked="0"/>
    </xf>
    <xf numFmtId="170" fontId="10" fillId="0" borderId="0">
      <protection locked="0"/>
    </xf>
    <xf numFmtId="171" fontId="11" fillId="0" borderId="0" applyFont="0" applyFill="0" applyBorder="0" applyAlignment="0" applyProtection="0"/>
    <xf numFmtId="170" fontId="10" fillId="0" borderId="0">
      <protection locked="0"/>
    </xf>
    <xf numFmtId="0" fontId="1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Protection="0">
      <alignment vertical="top"/>
    </xf>
    <xf numFmtId="0" fontId="11" fillId="0" borderId="0"/>
    <xf numFmtId="0" fontId="16" fillId="0" borderId="0"/>
    <xf numFmtId="0" fontId="13" fillId="0" borderId="0"/>
    <xf numFmtId="0" fontId="11" fillId="0" borderId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9" fontId="15" fillId="0" borderId="0"/>
  </cellStyleXfs>
  <cellXfs count="240">
    <xf numFmtId="0" fontId="0" fillId="0" borderId="0" xfId="0"/>
    <xf numFmtId="169" fontId="0" fillId="0" borderId="0" xfId="11" applyNumberFormat="1" applyFont="1"/>
    <xf numFmtId="169" fontId="0" fillId="0" borderId="0" xfId="11" applyNumberFormat="1" applyFont="1" applyAlignment="1">
      <alignment vertical="center" wrapText="1"/>
    </xf>
    <xf numFmtId="169" fontId="0" fillId="0" borderId="0" xfId="11" applyNumberFormat="1" applyFont="1" applyAlignment="1">
      <alignment wrapText="1"/>
    </xf>
    <xf numFmtId="169" fontId="4" fillId="0" borderId="0" xfId="11" applyNumberFormat="1" applyFont="1" applyAlignment="1"/>
    <xf numFmtId="169" fontId="0" fillId="2" borderId="1" xfId="11" applyNumberFormat="1" applyFont="1" applyFill="1" applyBorder="1" applyAlignment="1">
      <alignment horizontal="center" wrapText="1"/>
    </xf>
    <xf numFmtId="169" fontId="0" fillId="2" borderId="1" xfId="11" applyNumberFormat="1" applyFont="1" applyFill="1" applyBorder="1" applyAlignment="1">
      <alignment horizontal="center"/>
    </xf>
    <xf numFmtId="169" fontId="7" fillId="2" borderId="2" xfId="11" applyNumberFormat="1" applyFont="1" applyFill="1" applyBorder="1" applyAlignment="1">
      <alignment horizontal="center" vertical="center" wrapText="1"/>
    </xf>
    <xf numFmtId="169" fontId="7" fillId="2" borderId="3" xfId="11" applyNumberFormat="1" applyFont="1" applyFill="1" applyBorder="1" applyAlignment="1">
      <alignment horizontal="center" vertical="center" wrapText="1"/>
    </xf>
    <xf numFmtId="169" fontId="6" fillId="0" borderId="0" xfId="11" applyNumberFormat="1" applyFont="1" applyAlignment="1">
      <alignment horizontal="center" vertical="center" wrapText="1"/>
    </xf>
    <xf numFmtId="10" fontId="8" fillId="3" borderId="4" xfId="31" applyNumberFormat="1" applyFont="1" applyFill="1" applyBorder="1" applyAlignment="1">
      <alignment wrapText="1"/>
    </xf>
    <xf numFmtId="10" fontId="0" fillId="0" borderId="1" xfId="31" applyNumberFormat="1" applyFont="1" applyBorder="1"/>
    <xf numFmtId="10" fontId="0" fillId="0" borderId="5" xfId="31" applyNumberFormat="1" applyFont="1" applyBorder="1"/>
    <xf numFmtId="10" fontId="0" fillId="0" borderId="0" xfId="31" applyNumberFormat="1" applyFont="1"/>
    <xf numFmtId="169" fontId="8" fillId="3" borderId="1" xfId="11" applyNumberFormat="1" applyFont="1" applyFill="1" applyBorder="1" applyAlignment="1">
      <alignment wrapText="1"/>
    </xf>
    <xf numFmtId="169" fontId="0" fillId="0" borderId="1" xfId="11" applyNumberFormat="1" applyFont="1" applyBorder="1"/>
    <xf numFmtId="169" fontId="0" fillId="0" borderId="5" xfId="11" applyNumberFormat="1" applyFont="1" applyBorder="1"/>
    <xf numFmtId="169" fontId="8" fillId="4" borderId="1" xfId="11" applyNumberFormat="1" applyFont="1" applyFill="1" applyBorder="1" applyAlignment="1">
      <alignment wrapText="1"/>
    </xf>
    <xf numFmtId="169" fontId="2" fillId="0" borderId="1" xfId="11" applyNumberFormat="1" applyFont="1" applyBorder="1"/>
    <xf numFmtId="169" fontId="2" fillId="0" borderId="1" xfId="11" applyNumberFormat="1" applyFont="1" applyBorder="1" applyAlignment="1">
      <alignment wrapText="1"/>
    </xf>
    <xf numFmtId="169" fontId="2" fillId="0" borderId="0" xfId="11" applyNumberFormat="1" applyFont="1"/>
    <xf numFmtId="10" fontId="2" fillId="5" borderId="1" xfId="31" applyNumberFormat="1" applyFont="1" applyFill="1" applyBorder="1" applyAlignment="1">
      <alignment wrapText="1"/>
    </xf>
    <xf numFmtId="10" fontId="2" fillId="0" borderId="1" xfId="31" applyNumberFormat="1" applyFont="1" applyBorder="1"/>
    <xf numFmtId="10" fontId="2" fillId="0" borderId="0" xfId="31" applyNumberFormat="1" applyFont="1"/>
    <xf numFmtId="169" fontId="2" fillId="5" borderId="1" xfId="11" applyNumberFormat="1" applyFont="1" applyFill="1" applyBorder="1" applyAlignment="1">
      <alignment wrapText="1"/>
    </xf>
    <xf numFmtId="169" fontId="2" fillId="0" borderId="5" xfId="11" applyNumberFormat="1" applyFont="1" applyBorder="1"/>
    <xf numFmtId="169" fontId="2" fillId="2" borderId="1" xfId="11" applyNumberFormat="1" applyFont="1" applyFill="1" applyBorder="1" applyAlignment="1">
      <alignment wrapText="1"/>
    </xf>
    <xf numFmtId="169" fontId="0" fillId="2" borderId="1" xfId="11" applyNumberFormat="1" applyFont="1" applyFill="1" applyBorder="1" applyAlignment="1">
      <alignment wrapText="1"/>
    </xf>
    <xf numFmtId="169" fontId="2" fillId="2" borderId="1" xfId="11" applyNumberFormat="1" applyFont="1" applyFill="1" applyBorder="1"/>
    <xf numFmtId="169" fontId="0" fillId="6" borderId="1" xfId="11" applyNumberFormat="1" applyFont="1" applyFill="1" applyBorder="1"/>
    <xf numFmtId="169" fontId="0" fillId="6" borderId="1" xfId="11" applyNumberFormat="1" applyFont="1" applyFill="1" applyBorder="1" applyAlignment="1">
      <alignment wrapText="1"/>
    </xf>
    <xf numFmtId="169" fontId="0" fillId="6" borderId="1" xfId="11" applyNumberFormat="1" applyFont="1" applyFill="1" applyBorder="1" applyAlignment="1"/>
    <xf numFmtId="169" fontId="0" fillId="6" borderId="0" xfId="11" applyNumberFormat="1" applyFont="1" applyFill="1"/>
    <xf numFmtId="169" fontId="9" fillId="0" borderId="1" xfId="11" applyNumberFormat="1" applyFont="1" applyBorder="1"/>
    <xf numFmtId="169" fontId="4" fillId="2" borderId="1" xfId="11" applyNumberFormat="1" applyFont="1" applyFill="1" applyBorder="1" applyAlignment="1">
      <alignment wrapText="1"/>
    </xf>
    <xf numFmtId="169" fontId="9" fillId="0" borderId="0" xfId="11" applyNumberFormat="1" applyFont="1"/>
    <xf numFmtId="169" fontId="0" fillId="0" borderId="0" xfId="11" applyNumberFormat="1" applyFont="1" applyAlignment="1">
      <alignment horizontal="left" vertical="center" wrapText="1"/>
    </xf>
    <xf numFmtId="169" fontId="2" fillId="4" borderId="6" xfId="11" applyNumberFormat="1" applyFont="1" applyFill="1" applyBorder="1" applyAlignment="1">
      <alignment horizontal="left" vertical="center" wrapText="1"/>
    </xf>
    <xf numFmtId="169" fontId="2" fillId="4" borderId="1" xfId="11" applyNumberFormat="1" applyFont="1" applyFill="1" applyBorder="1" applyAlignment="1">
      <alignment horizontal="left" vertical="center" wrapText="1"/>
    </xf>
    <xf numFmtId="169" fontId="2" fillId="4" borderId="1" xfId="11" applyNumberFormat="1" applyFont="1" applyFill="1" applyBorder="1"/>
    <xf numFmtId="172" fontId="2" fillId="4" borderId="6" xfId="11" applyNumberFormat="1" applyFont="1" applyFill="1" applyBorder="1"/>
    <xf numFmtId="172" fontId="2" fillId="4" borderId="6" xfId="11" applyNumberFormat="1" applyFont="1" applyFill="1" applyBorder="1" applyAlignment="1">
      <alignment horizontal="left" vertical="center" wrapText="1"/>
    </xf>
    <xf numFmtId="10" fontId="0" fillId="7" borderId="1" xfId="31" applyNumberFormat="1" applyFont="1" applyFill="1" applyBorder="1"/>
    <xf numFmtId="169" fontId="2" fillId="8" borderId="1" xfId="11" applyNumberFormat="1" applyFont="1" applyFill="1" applyBorder="1"/>
    <xf numFmtId="169" fontId="2" fillId="8" borderId="1" xfId="11" applyNumberFormat="1" applyFont="1" applyFill="1" applyBorder="1" applyAlignment="1">
      <alignment wrapText="1"/>
    </xf>
    <xf numFmtId="169" fontId="2" fillId="9" borderId="1" xfId="11" applyNumberFormat="1" applyFont="1" applyFill="1" applyBorder="1"/>
    <xf numFmtId="169" fontId="2" fillId="9" borderId="1" xfId="11" applyNumberFormat="1" applyFont="1" applyFill="1" applyBorder="1" applyAlignment="1">
      <alignment wrapText="1"/>
    </xf>
    <xf numFmtId="169" fontId="0" fillId="6" borderId="0" xfId="11" applyNumberFormat="1" applyFont="1" applyFill="1" applyBorder="1"/>
    <xf numFmtId="169" fontId="0" fillId="2" borderId="7" xfId="11" applyNumberFormat="1" applyFont="1" applyFill="1" applyBorder="1" applyAlignment="1">
      <alignment horizontal="center" wrapText="1"/>
    </xf>
    <xf numFmtId="169" fontId="0" fillId="0" borderId="8" xfId="11" applyNumberFormat="1" applyFont="1" applyBorder="1"/>
    <xf numFmtId="169" fontId="0" fillId="2" borderId="9" xfId="11" applyNumberFormat="1" applyFont="1" applyFill="1" applyBorder="1" applyAlignment="1">
      <alignment wrapText="1"/>
    </xf>
    <xf numFmtId="169" fontId="5" fillId="0" borderId="10" xfId="11" applyNumberFormat="1" applyFont="1" applyBorder="1" applyAlignment="1">
      <alignment vertical="center" wrapText="1"/>
    </xf>
    <xf numFmtId="169" fontId="0" fillId="0" borderId="11" xfId="11" applyNumberFormat="1" applyFont="1" applyBorder="1" applyAlignment="1">
      <alignment wrapText="1"/>
    </xf>
    <xf numFmtId="169" fontId="5" fillId="0" borderId="12" xfId="11" applyNumberFormat="1" applyFont="1" applyBorder="1" applyAlignment="1">
      <alignment vertical="center" wrapText="1"/>
    </xf>
    <xf numFmtId="169" fontId="6" fillId="2" borderId="13" xfId="11" applyNumberFormat="1" applyFont="1" applyFill="1" applyBorder="1" applyAlignment="1">
      <alignment vertical="center" wrapText="1"/>
    </xf>
    <xf numFmtId="169" fontId="7" fillId="2" borderId="14" xfId="11" applyNumberFormat="1" applyFont="1" applyFill="1" applyBorder="1" applyAlignment="1">
      <alignment horizontal="center" vertical="center" wrapText="1"/>
    </xf>
    <xf numFmtId="169" fontId="4" fillId="0" borderId="15" xfId="11" applyNumberFormat="1" applyFont="1" applyBorder="1" applyAlignment="1">
      <alignment vertical="center" wrapText="1"/>
    </xf>
    <xf numFmtId="169" fontId="4" fillId="2" borderId="15" xfId="11" applyNumberFormat="1" applyFont="1" applyFill="1" applyBorder="1" applyAlignment="1">
      <alignment vertical="center" wrapText="1"/>
    </xf>
    <xf numFmtId="169" fontId="2" fillId="0" borderId="2" xfId="11" applyNumberFormat="1" applyFont="1" applyBorder="1" applyAlignment="1">
      <alignment vertical="center" wrapText="1"/>
    </xf>
    <xf numFmtId="169" fontId="0" fillId="2" borderId="5" xfId="11" applyNumberFormat="1" applyFont="1" applyFill="1" applyBorder="1" applyAlignment="1">
      <alignment horizontal="center"/>
    </xf>
    <xf numFmtId="169" fontId="0" fillId="0" borderId="16" xfId="11" applyNumberFormat="1" applyFont="1" applyBorder="1"/>
    <xf numFmtId="169" fontId="2" fillId="0" borderId="17" xfId="11" applyNumberFormat="1" applyFont="1" applyBorder="1" applyAlignment="1">
      <alignment vertical="center" wrapText="1"/>
    </xf>
    <xf numFmtId="169" fontId="2" fillId="0" borderId="18" xfId="11" applyNumberFormat="1" applyFont="1" applyBorder="1" applyAlignment="1">
      <alignment vertical="center" wrapText="1"/>
    </xf>
    <xf numFmtId="169" fontId="0" fillId="2" borderId="16" xfId="11" applyNumberFormat="1" applyFont="1" applyFill="1" applyBorder="1" applyAlignment="1">
      <alignment wrapText="1"/>
    </xf>
    <xf numFmtId="169" fontId="5" fillId="0" borderId="8" xfId="11" applyNumberFormat="1" applyFont="1" applyBorder="1" applyAlignment="1">
      <alignment vertical="center" wrapText="1"/>
    </xf>
    <xf numFmtId="169" fontId="0" fillId="0" borderId="9" xfId="11" applyNumberFormat="1" applyFont="1" applyBorder="1" applyAlignment="1">
      <alignment wrapText="1"/>
    </xf>
    <xf numFmtId="169" fontId="2" fillId="0" borderId="15" xfId="11" applyNumberFormat="1" applyFont="1" applyBorder="1" applyAlignment="1">
      <alignment vertical="center" wrapText="1"/>
    </xf>
    <xf numFmtId="10" fontId="0" fillId="7" borderId="4" xfId="31" applyNumberFormat="1" applyFont="1" applyFill="1" applyBorder="1"/>
    <xf numFmtId="169" fontId="0" fillId="0" borderId="11" xfId="11" applyNumberFormat="1" applyFont="1" applyBorder="1"/>
    <xf numFmtId="169" fontId="20" fillId="0" borderId="1" xfId="11" applyNumberFormat="1" applyFont="1" applyBorder="1"/>
    <xf numFmtId="169" fontId="18" fillId="0" borderId="0" xfId="11" applyNumberFormat="1" applyFont="1"/>
    <xf numFmtId="169" fontId="18" fillId="0" borderId="0" xfId="11" applyNumberFormat="1" applyFont="1" applyAlignment="1">
      <alignment horizontal="left" vertical="center" wrapText="1"/>
    </xf>
    <xf numFmtId="169" fontId="19" fillId="4" borderId="6" xfId="11" applyNumberFormat="1" applyFont="1" applyFill="1" applyBorder="1" applyAlignment="1">
      <alignment horizontal="left" vertical="center" wrapText="1"/>
    </xf>
    <xf numFmtId="169" fontId="19" fillId="4" borderId="1" xfId="11" applyNumberFormat="1" applyFont="1" applyFill="1" applyBorder="1" applyAlignment="1">
      <alignment horizontal="left" vertical="center" wrapText="1"/>
    </xf>
    <xf numFmtId="10" fontId="21" fillId="3" borderId="4" xfId="31" applyNumberFormat="1" applyFont="1" applyFill="1" applyBorder="1" applyAlignment="1">
      <alignment wrapText="1"/>
    </xf>
    <xf numFmtId="169" fontId="21" fillId="3" borderId="1" xfId="11" applyNumberFormat="1" applyFont="1" applyFill="1" applyBorder="1" applyAlignment="1">
      <alignment wrapText="1"/>
    </xf>
    <xf numFmtId="10" fontId="22" fillId="5" borderId="1" xfId="31" applyNumberFormat="1" applyFont="1" applyFill="1" applyBorder="1" applyAlignment="1">
      <alignment wrapText="1"/>
    </xf>
    <xf numFmtId="169" fontId="22" fillId="5" borderId="1" xfId="11" applyNumberFormat="1" applyFont="1" applyFill="1" applyBorder="1" applyAlignment="1">
      <alignment wrapText="1"/>
    </xf>
    <xf numFmtId="169" fontId="22" fillId="9" borderId="1" xfId="11" applyNumberFormat="1" applyFont="1" applyFill="1" applyBorder="1" applyAlignment="1">
      <alignment wrapText="1"/>
    </xf>
    <xf numFmtId="169" fontId="22" fillId="2" borderId="1" xfId="11" applyNumberFormat="1" applyFont="1" applyFill="1" applyBorder="1" applyAlignment="1">
      <alignment wrapText="1"/>
    </xf>
    <xf numFmtId="169" fontId="23" fillId="2" borderId="1" xfId="11" applyNumberFormat="1" applyFont="1" applyFill="1" applyBorder="1" applyAlignment="1">
      <alignment wrapText="1"/>
    </xf>
    <xf numFmtId="169" fontId="23" fillId="6" borderId="1" xfId="11" applyNumberFormat="1" applyFont="1" applyFill="1" applyBorder="1" applyAlignment="1">
      <alignment wrapText="1"/>
    </xf>
    <xf numFmtId="169" fontId="23" fillId="0" borderId="1" xfId="11" applyNumberFormat="1" applyFont="1" applyBorder="1"/>
    <xf numFmtId="169" fontId="22" fillId="0" borderId="1" xfId="11" applyNumberFormat="1" applyFont="1" applyBorder="1"/>
    <xf numFmtId="169" fontId="22" fillId="8" borderId="1" xfId="11" applyNumberFormat="1" applyFont="1" applyFill="1" applyBorder="1"/>
    <xf numFmtId="169" fontId="22" fillId="9" borderId="1" xfId="11" applyNumberFormat="1" applyFont="1" applyFill="1" applyBorder="1"/>
    <xf numFmtId="169" fontId="23" fillId="6" borderId="1" xfId="11" applyNumberFormat="1" applyFont="1" applyFill="1" applyBorder="1"/>
    <xf numFmtId="169" fontId="24" fillId="2" borderId="2" xfId="11" applyNumberFormat="1" applyFont="1" applyFill="1" applyBorder="1" applyAlignment="1">
      <alignment horizontal="center" vertical="center" wrapText="1"/>
    </xf>
    <xf numFmtId="10" fontId="22" fillId="0" borderId="1" xfId="31" applyNumberFormat="1" applyFont="1" applyBorder="1"/>
    <xf numFmtId="169" fontId="22" fillId="2" borderId="1" xfId="11" applyNumberFormat="1" applyFont="1" applyFill="1" applyBorder="1"/>
    <xf numFmtId="169" fontId="23" fillId="6" borderId="1" xfId="11" applyNumberFormat="1" applyFont="1" applyFill="1" applyBorder="1" applyAlignment="1"/>
    <xf numFmtId="169" fontId="7" fillId="0" borderId="1" xfId="11" applyNumberFormat="1" applyFont="1" applyBorder="1"/>
    <xf numFmtId="169" fontId="20" fillId="2" borderId="2" xfId="11" applyNumberFormat="1" applyFont="1" applyFill="1" applyBorder="1" applyAlignment="1">
      <alignment horizontal="center" vertical="center" wrapText="1"/>
    </xf>
    <xf numFmtId="169" fontId="25" fillId="0" borderId="1" xfId="11" applyNumberFormat="1" applyFont="1" applyBorder="1"/>
    <xf numFmtId="169" fontId="23" fillId="2" borderId="7" xfId="11" applyNumberFormat="1" applyFont="1" applyFill="1" applyBorder="1" applyAlignment="1">
      <alignment horizontal="center" wrapText="1"/>
    </xf>
    <xf numFmtId="169" fontId="23" fillId="2" borderId="1" xfId="11" applyNumberFormat="1" applyFont="1" applyFill="1" applyBorder="1" applyAlignment="1">
      <alignment horizontal="center" wrapText="1"/>
    </xf>
    <xf numFmtId="169" fontId="23" fillId="2" borderId="1" xfId="11" applyNumberFormat="1" applyFont="1" applyFill="1" applyBorder="1" applyAlignment="1">
      <alignment horizontal="center"/>
    </xf>
    <xf numFmtId="169" fontId="23" fillId="2" borderId="5" xfId="11" applyNumberFormat="1" applyFont="1" applyFill="1" applyBorder="1" applyAlignment="1">
      <alignment horizontal="center"/>
    </xf>
    <xf numFmtId="10" fontId="26" fillId="3" borderId="4" xfId="31" applyNumberFormat="1" applyFont="1" applyFill="1" applyBorder="1" applyAlignment="1">
      <alignment wrapText="1"/>
    </xf>
    <xf numFmtId="169" fontId="26" fillId="3" borderId="1" xfId="11" applyNumberFormat="1" applyFont="1" applyFill="1" applyBorder="1" applyAlignment="1">
      <alignment wrapText="1"/>
    </xf>
    <xf numFmtId="169" fontId="26" fillId="4" borderId="1" xfId="11" applyNumberFormat="1" applyFont="1" applyFill="1" applyBorder="1" applyAlignment="1">
      <alignment wrapText="1"/>
    </xf>
    <xf numFmtId="169" fontId="19" fillId="0" borderId="1" xfId="11" applyNumberFormat="1" applyFont="1" applyBorder="1" applyAlignment="1">
      <alignment wrapText="1"/>
    </xf>
    <xf numFmtId="10" fontId="19" fillId="5" borderId="1" xfId="31" applyNumberFormat="1" applyFont="1" applyFill="1" applyBorder="1" applyAlignment="1">
      <alignment wrapText="1"/>
    </xf>
    <xf numFmtId="169" fontId="19" fillId="5" borderId="1" xfId="11" applyNumberFormat="1" applyFont="1" applyFill="1" applyBorder="1" applyAlignment="1">
      <alignment wrapText="1"/>
    </xf>
    <xf numFmtId="169" fontId="19" fillId="8" borderId="1" xfId="11" applyNumberFormat="1" applyFont="1" applyFill="1" applyBorder="1" applyAlignment="1">
      <alignment wrapText="1"/>
    </xf>
    <xf numFmtId="169" fontId="19" fillId="9" borderId="1" xfId="11" applyNumberFormat="1" applyFont="1" applyFill="1" applyBorder="1" applyAlignment="1">
      <alignment wrapText="1"/>
    </xf>
    <xf numFmtId="169" fontId="19" fillId="2" borderId="1" xfId="11" applyNumberFormat="1" applyFont="1" applyFill="1" applyBorder="1" applyAlignment="1">
      <alignment wrapText="1"/>
    </xf>
    <xf numFmtId="169" fontId="18" fillId="2" borderId="1" xfId="11" applyNumberFormat="1" applyFont="1" applyFill="1" applyBorder="1" applyAlignment="1">
      <alignment wrapText="1"/>
    </xf>
    <xf numFmtId="169" fontId="18" fillId="6" borderId="1" xfId="11" applyNumberFormat="1" applyFont="1" applyFill="1" applyBorder="1" applyAlignment="1">
      <alignment wrapText="1"/>
    </xf>
    <xf numFmtId="10" fontId="23" fillId="0" borderId="5" xfId="31" applyNumberFormat="1" applyFont="1" applyBorder="1"/>
    <xf numFmtId="10" fontId="23" fillId="7" borderId="4" xfId="31" applyNumberFormat="1" applyFont="1" applyFill="1" applyBorder="1"/>
    <xf numFmtId="169" fontId="23" fillId="0" borderId="5" xfId="11" applyNumberFormat="1" applyFont="1" applyBorder="1"/>
    <xf numFmtId="10" fontId="23" fillId="7" borderId="1" xfId="31" applyNumberFormat="1" applyFont="1" applyFill="1" applyBorder="1"/>
    <xf numFmtId="169" fontId="22" fillId="0" borderId="5" xfId="11" applyNumberFormat="1" applyFont="1" applyBorder="1"/>
    <xf numFmtId="169" fontId="25" fillId="0" borderId="0" xfId="11" applyNumberFormat="1" applyFont="1"/>
    <xf numFmtId="173" fontId="22" fillId="4" borderId="6" xfId="11" applyNumberFormat="1" applyFont="1" applyFill="1" applyBorder="1"/>
    <xf numFmtId="169" fontId="22" fillId="0" borderId="0" xfId="11" applyNumberFormat="1" applyFont="1"/>
    <xf numFmtId="169" fontId="22" fillId="4" borderId="1" xfId="11" applyNumberFormat="1" applyFont="1" applyFill="1" applyBorder="1"/>
    <xf numFmtId="169" fontId="23" fillId="0" borderId="0" xfId="11" applyNumberFormat="1" applyFont="1"/>
    <xf numFmtId="169" fontId="1" fillId="0" borderId="1" xfId="11" applyNumberFormat="1" applyFont="1" applyBorder="1"/>
    <xf numFmtId="169" fontId="2" fillId="0" borderId="2" xfId="11" applyNumberFormat="1" applyFont="1" applyBorder="1" applyAlignment="1">
      <alignment horizontal="center" vertical="center" wrapText="1"/>
    </xf>
    <xf numFmtId="172" fontId="22" fillId="4" borderId="6" xfId="11" applyNumberFormat="1" applyFont="1" applyFill="1" applyBorder="1"/>
    <xf numFmtId="169" fontId="27" fillId="0" borderId="0" xfId="11" applyNumberFormat="1" applyFont="1"/>
    <xf numFmtId="169" fontId="18" fillId="0" borderId="8" xfId="11" applyNumberFormat="1" applyFont="1" applyBorder="1"/>
    <xf numFmtId="169" fontId="18" fillId="2" borderId="9" xfId="11" applyNumberFormat="1" applyFont="1" applyFill="1" applyBorder="1" applyAlignment="1">
      <alignment wrapText="1"/>
    </xf>
    <xf numFmtId="169" fontId="19" fillId="0" borderId="10" xfId="11" applyNumberFormat="1" applyFont="1" applyBorder="1" applyAlignment="1">
      <alignment vertical="center" wrapText="1"/>
    </xf>
    <xf numFmtId="169" fontId="18" fillId="0" borderId="11" xfId="11" applyNumberFormat="1" applyFont="1" applyBorder="1" applyAlignment="1">
      <alignment wrapText="1"/>
    </xf>
    <xf numFmtId="169" fontId="19" fillId="0" borderId="12" xfId="11" applyNumberFormat="1" applyFont="1" applyBorder="1" applyAlignment="1">
      <alignment vertical="center" wrapText="1"/>
    </xf>
    <xf numFmtId="169" fontId="20" fillId="2" borderId="13" xfId="11" applyNumberFormat="1" applyFont="1" applyFill="1" applyBorder="1" applyAlignment="1">
      <alignment vertical="center" wrapText="1"/>
    </xf>
    <xf numFmtId="169" fontId="18" fillId="2" borderId="7" xfId="11" applyNumberFormat="1" applyFont="1" applyFill="1" applyBorder="1" applyAlignment="1">
      <alignment horizontal="center" wrapText="1"/>
    </xf>
    <xf numFmtId="169" fontId="18" fillId="2" borderId="1" xfId="11" applyNumberFormat="1" applyFont="1" applyFill="1" applyBorder="1" applyAlignment="1">
      <alignment horizontal="center" wrapText="1"/>
    </xf>
    <xf numFmtId="169" fontId="18" fillId="2" borderId="1" xfId="11" applyNumberFormat="1" applyFont="1" applyFill="1" applyBorder="1" applyAlignment="1">
      <alignment horizontal="center"/>
    </xf>
    <xf numFmtId="169" fontId="18" fillId="2" borderId="5" xfId="11" applyNumberFormat="1" applyFont="1" applyFill="1" applyBorder="1" applyAlignment="1">
      <alignment horizontal="center"/>
    </xf>
    <xf numFmtId="169" fontId="19" fillId="0" borderId="15" xfId="11" applyNumberFormat="1" applyFont="1" applyBorder="1" applyAlignment="1">
      <alignment vertical="center" wrapText="1"/>
    </xf>
    <xf numFmtId="169" fontId="19" fillId="2" borderId="15" xfId="11" applyNumberFormat="1" applyFont="1" applyFill="1" applyBorder="1" applyAlignment="1">
      <alignment vertical="center" wrapText="1"/>
    </xf>
    <xf numFmtId="169" fontId="20" fillId="2" borderId="14" xfId="11" applyNumberFormat="1" applyFont="1" applyFill="1" applyBorder="1" applyAlignment="1">
      <alignment horizontal="center" vertical="center" wrapText="1"/>
    </xf>
    <xf numFmtId="169" fontId="20" fillId="2" borderId="3" xfId="11" applyNumberFormat="1" applyFont="1" applyFill="1" applyBorder="1" applyAlignment="1">
      <alignment horizontal="center" vertical="center" wrapText="1"/>
    </xf>
    <xf numFmtId="10" fontId="18" fillId="0" borderId="1" xfId="31" applyNumberFormat="1" applyFont="1" applyBorder="1"/>
    <xf numFmtId="10" fontId="18" fillId="0" borderId="5" xfId="31" applyNumberFormat="1" applyFont="1" applyBorder="1"/>
    <xf numFmtId="169" fontId="18" fillId="0" borderId="1" xfId="11" applyNumberFormat="1" applyFont="1" applyBorder="1"/>
    <xf numFmtId="169" fontId="18" fillId="0" borderId="5" xfId="11" applyNumberFormat="1" applyFont="1" applyBorder="1"/>
    <xf numFmtId="169" fontId="19" fillId="0" borderId="1" xfId="11" applyNumberFormat="1" applyFont="1" applyBorder="1"/>
    <xf numFmtId="10" fontId="19" fillId="0" borderId="1" xfId="31" applyNumberFormat="1" applyFont="1" applyBorder="1"/>
    <xf numFmtId="169" fontId="19" fillId="0" borderId="5" xfId="11" applyNumberFormat="1" applyFont="1" applyBorder="1"/>
    <xf numFmtId="169" fontId="19" fillId="8" borderId="1" xfId="11" applyNumberFormat="1" applyFont="1" applyFill="1" applyBorder="1"/>
    <xf numFmtId="169" fontId="19" fillId="9" borderId="1" xfId="11" applyNumberFormat="1" applyFont="1" applyFill="1" applyBorder="1"/>
    <xf numFmtId="169" fontId="19" fillId="2" borderId="1" xfId="11" applyNumberFormat="1" applyFont="1" applyFill="1" applyBorder="1"/>
    <xf numFmtId="169" fontId="18" fillId="6" borderId="1" xfId="11" applyNumberFormat="1" applyFont="1" applyFill="1" applyBorder="1"/>
    <xf numFmtId="169" fontId="18" fillId="6" borderId="1" xfId="11" applyNumberFormat="1" applyFont="1" applyFill="1" applyBorder="1" applyAlignment="1"/>
    <xf numFmtId="172" fontId="19" fillId="4" borderId="6" xfId="11" applyNumberFormat="1" applyFont="1" applyFill="1" applyBorder="1"/>
    <xf numFmtId="169" fontId="19" fillId="0" borderId="0" xfId="11" applyNumberFormat="1" applyFont="1"/>
    <xf numFmtId="169" fontId="19" fillId="4" borderId="1" xfId="11" applyNumberFormat="1" applyFont="1" applyFill="1" applyBorder="1"/>
    <xf numFmtId="169" fontId="5" fillId="0" borderId="15" xfId="11" applyNumberFormat="1" applyFont="1" applyBorder="1" applyAlignment="1">
      <alignment horizontal="center" vertical="center" wrapText="1"/>
    </xf>
    <xf numFmtId="169" fontId="0" fillId="0" borderId="0" xfId="11" applyNumberFormat="1" applyFont="1" applyBorder="1"/>
    <xf numFmtId="169" fontId="0" fillId="0" borderId="3" xfId="11" applyNumberFormat="1" applyFont="1" applyBorder="1"/>
    <xf numFmtId="169" fontId="2" fillId="0" borderId="3" xfId="11" applyNumberFormat="1" applyFont="1" applyBorder="1"/>
    <xf numFmtId="3" fontId="0" fillId="0" borderId="0" xfId="31" applyNumberFormat="1" applyFont="1" applyBorder="1"/>
    <xf numFmtId="3" fontId="2" fillId="0" borderId="3" xfId="11" applyNumberFormat="1" applyFont="1" applyBorder="1"/>
    <xf numFmtId="1" fontId="0" fillId="0" borderId="0" xfId="31" applyNumberFormat="1" applyFont="1"/>
    <xf numFmtId="3" fontId="0" fillId="0" borderId="1" xfId="31" applyNumberFormat="1" applyFont="1" applyBorder="1"/>
    <xf numFmtId="1" fontId="0" fillId="0" borderId="1" xfId="31" applyNumberFormat="1" applyFont="1" applyBorder="1"/>
    <xf numFmtId="169" fontId="2" fillId="0" borderId="0" xfId="11" applyNumberFormat="1" applyFont="1" applyBorder="1"/>
    <xf numFmtId="169" fontId="0" fillId="0" borderId="7" xfId="11" applyNumberFormat="1" applyFont="1" applyBorder="1"/>
    <xf numFmtId="169" fontId="2" fillId="0" borderId="7" xfId="11" applyNumberFormat="1" applyFont="1" applyBorder="1"/>
    <xf numFmtId="169" fontId="0" fillId="0" borderId="2" xfId="11" applyNumberFormat="1" applyFont="1" applyBorder="1"/>
    <xf numFmtId="1" fontId="0" fillId="0" borderId="7" xfId="31" applyNumberFormat="1" applyFont="1" applyBorder="1"/>
    <xf numFmtId="169" fontId="7" fillId="2" borderId="1" xfId="11" applyNumberFormat="1" applyFont="1" applyFill="1" applyBorder="1" applyAlignment="1">
      <alignment horizontal="center" vertical="center" wrapText="1"/>
    </xf>
    <xf numFmtId="169" fontId="0" fillId="0" borderId="1" xfId="31" applyNumberFormat="1" applyFont="1" applyBorder="1"/>
    <xf numFmtId="1" fontId="0" fillId="0" borderId="5" xfId="31" applyNumberFormat="1" applyFont="1" applyBorder="1"/>
    <xf numFmtId="169" fontId="2" fillId="0" borderId="6" xfId="11" applyNumberFormat="1" applyFont="1" applyBorder="1"/>
    <xf numFmtId="10" fontId="25" fillId="0" borderId="1" xfId="31" applyNumberFormat="1" applyFont="1" applyBorder="1"/>
    <xf numFmtId="169" fontId="2" fillId="0" borderId="15" xfId="11" applyNumberFormat="1" applyFont="1" applyBorder="1" applyAlignment="1">
      <alignment horizontal="center" vertical="center" wrapText="1"/>
    </xf>
    <xf numFmtId="9" fontId="0" fillId="0" borderId="1" xfId="31" applyFont="1" applyFill="1" applyBorder="1"/>
    <xf numFmtId="3" fontId="0" fillId="0" borderId="1" xfId="0" applyNumberFormat="1" applyFill="1" applyBorder="1"/>
    <xf numFmtId="169" fontId="0" fillId="0" borderId="1" xfId="11" applyNumberFormat="1" applyFont="1" applyFill="1" applyBorder="1"/>
    <xf numFmtId="169" fontId="0" fillId="0" borderId="0" xfId="0" applyNumberFormat="1"/>
    <xf numFmtId="169" fontId="2" fillId="0" borderId="1" xfId="11" applyNumberFormat="1" applyFont="1" applyFill="1" applyBorder="1"/>
    <xf numFmtId="165" fontId="0" fillId="0" borderId="1" xfId="11" applyNumberFormat="1" applyFont="1" applyBorder="1"/>
    <xf numFmtId="169" fontId="25" fillId="2" borderId="1" xfId="11" applyNumberFormat="1" applyFont="1" applyFill="1" applyBorder="1" applyAlignment="1">
      <alignment wrapText="1"/>
    </xf>
    <xf numFmtId="169" fontId="5" fillId="2" borderId="1" xfId="11" applyNumberFormat="1" applyFont="1" applyFill="1" applyBorder="1" applyAlignment="1">
      <alignment wrapText="1"/>
    </xf>
    <xf numFmtId="169" fontId="5" fillId="9" borderId="1" xfId="11" applyNumberFormat="1" applyFont="1" applyFill="1" applyBorder="1" applyAlignment="1">
      <alignment wrapText="1"/>
    </xf>
    <xf numFmtId="169" fontId="25" fillId="6" borderId="1" xfId="11" applyNumberFormat="1" applyFont="1" applyFill="1" applyBorder="1" applyAlignment="1">
      <alignment wrapText="1"/>
    </xf>
    <xf numFmtId="169" fontId="5" fillId="0" borderId="1" xfId="11" applyNumberFormat="1" applyFont="1" applyBorder="1" applyAlignment="1">
      <alignment wrapText="1"/>
    </xf>
    <xf numFmtId="10" fontId="5" fillId="5" borderId="1" xfId="31" applyNumberFormat="1" applyFont="1" applyFill="1" applyBorder="1" applyAlignment="1">
      <alignment wrapText="1"/>
    </xf>
    <xf numFmtId="169" fontId="5" fillId="5" borderId="1" xfId="11" applyNumberFormat="1" applyFont="1" applyFill="1" applyBorder="1" applyAlignment="1">
      <alignment wrapText="1"/>
    </xf>
    <xf numFmtId="169" fontId="5" fillId="8" borderId="1" xfId="11" applyNumberFormat="1" applyFont="1" applyFill="1" applyBorder="1" applyAlignment="1">
      <alignment wrapText="1"/>
    </xf>
    <xf numFmtId="169" fontId="2" fillId="0" borderId="0" xfId="11" applyNumberFormat="1" applyFont="1" applyBorder="1" applyAlignment="1">
      <alignment vertical="center" wrapText="1"/>
    </xf>
    <xf numFmtId="169" fontId="4" fillId="0" borderId="16" xfId="11" applyNumberFormat="1" applyFont="1" applyBorder="1" applyAlignment="1">
      <alignment vertical="center" wrapText="1"/>
    </xf>
    <xf numFmtId="169" fontId="4" fillId="2" borderId="16" xfId="11" applyNumberFormat="1" applyFont="1" applyFill="1" applyBorder="1" applyAlignment="1">
      <alignment vertical="center" wrapText="1"/>
    </xf>
    <xf numFmtId="9" fontId="0" fillId="0" borderId="4" xfId="31" applyFont="1" applyFill="1" applyBorder="1"/>
    <xf numFmtId="169" fontId="4" fillId="10" borderId="1" xfId="11" applyNumberFormat="1" applyFont="1" applyFill="1" applyBorder="1" applyAlignment="1">
      <alignment vertical="center" wrapText="1"/>
    </xf>
    <xf numFmtId="169" fontId="7" fillId="10" borderId="1" xfId="11" applyNumberFormat="1" applyFont="1" applyFill="1" applyBorder="1" applyAlignment="1">
      <alignment horizontal="center" vertical="center" wrapText="1"/>
    </xf>
    <xf numFmtId="169" fontId="6" fillId="0" borderId="1" xfId="11" applyNumberFormat="1" applyFont="1" applyBorder="1"/>
    <xf numFmtId="169" fontId="5" fillId="0" borderId="0" xfId="11" applyNumberFormat="1" applyFont="1"/>
    <xf numFmtId="169" fontId="5" fillId="4" borderId="1" xfId="11" applyNumberFormat="1" applyFont="1" applyFill="1" applyBorder="1"/>
    <xf numFmtId="169" fontId="5" fillId="0" borderId="1" xfId="11" applyNumberFormat="1" applyFont="1" applyBorder="1"/>
    <xf numFmtId="169" fontId="5" fillId="2" borderId="1" xfId="11" applyNumberFormat="1" applyFont="1" applyFill="1" applyBorder="1"/>
    <xf numFmtId="169" fontId="25" fillId="6" borderId="1" xfId="11" applyNumberFormat="1" applyFont="1" applyFill="1" applyBorder="1" applyAlignment="1"/>
    <xf numFmtId="169" fontId="25" fillId="6" borderId="1" xfId="11" applyNumberFormat="1" applyFont="1" applyFill="1" applyBorder="1"/>
    <xf numFmtId="165" fontId="25" fillId="0" borderId="1" xfId="11" applyNumberFormat="1" applyFont="1" applyBorder="1"/>
    <xf numFmtId="169" fontId="21" fillId="4" borderId="1" xfId="11" applyNumberFormat="1" applyFont="1" applyFill="1" applyBorder="1" applyAlignment="1">
      <alignment wrapText="1"/>
    </xf>
    <xf numFmtId="169" fontId="25" fillId="0" borderId="1" xfId="11" applyNumberFormat="1" applyFont="1" applyFill="1" applyBorder="1"/>
    <xf numFmtId="9" fontId="25" fillId="0" borderId="4" xfId="31" applyFont="1" applyFill="1" applyBorder="1"/>
    <xf numFmtId="3" fontId="25" fillId="0" borderId="1" xfId="0" applyNumberFormat="1" applyFont="1" applyFill="1" applyBorder="1"/>
    <xf numFmtId="169" fontId="25" fillId="0" borderId="0" xfId="0" applyNumberFormat="1" applyFont="1"/>
    <xf numFmtId="9" fontId="25" fillId="0" borderId="1" xfId="31" applyFont="1" applyFill="1" applyBorder="1"/>
    <xf numFmtId="169" fontId="5" fillId="0" borderId="1" xfId="11" applyNumberFormat="1" applyFont="1" applyFill="1" applyBorder="1"/>
    <xf numFmtId="10" fontId="0" fillId="0" borderId="4" xfId="31" applyNumberFormat="1" applyFont="1" applyFill="1" applyBorder="1"/>
    <xf numFmtId="10" fontId="0" fillId="0" borderId="1" xfId="31" applyNumberFormat="1" applyFont="1" applyFill="1" applyBorder="1"/>
    <xf numFmtId="9" fontId="25" fillId="11" borderId="4" xfId="31" applyFont="1" applyFill="1" applyBorder="1"/>
    <xf numFmtId="169" fontId="7" fillId="12" borderId="2" xfId="11" applyNumberFormat="1" applyFont="1" applyFill="1" applyBorder="1" applyAlignment="1">
      <alignment horizontal="center" vertical="center" wrapText="1"/>
    </xf>
    <xf numFmtId="169" fontId="28" fillId="0" borderId="1" xfId="11" applyNumberFormat="1" applyFont="1" applyBorder="1"/>
    <xf numFmtId="169" fontId="7" fillId="11" borderId="1" xfId="11" applyNumberFormat="1" applyFont="1" applyFill="1" applyBorder="1"/>
    <xf numFmtId="169" fontId="6" fillId="11" borderId="1" xfId="11" applyNumberFormat="1" applyFont="1" applyFill="1" applyBorder="1"/>
    <xf numFmtId="169" fontId="25" fillId="13" borderId="1" xfId="11" applyNumberFormat="1" applyFont="1" applyFill="1" applyBorder="1"/>
    <xf numFmtId="169" fontId="0" fillId="13" borderId="1" xfId="11" applyNumberFormat="1" applyFont="1" applyFill="1" applyBorder="1"/>
    <xf numFmtId="169" fontId="5" fillId="2" borderId="2" xfId="11" applyNumberFormat="1" applyFont="1" applyFill="1" applyBorder="1"/>
    <xf numFmtId="169" fontId="2" fillId="2" borderId="8" xfId="11" applyNumberFormat="1" applyFont="1" applyFill="1" applyBorder="1" applyAlignment="1">
      <alignment horizontal="center"/>
    </xf>
    <xf numFmtId="169" fontId="2" fillId="2" borderId="19" xfId="11" applyNumberFormat="1" applyFont="1" applyFill="1" applyBorder="1" applyAlignment="1">
      <alignment horizontal="center"/>
    </xf>
    <xf numFmtId="169" fontId="3" fillId="6" borderId="0" xfId="11" applyNumberFormat="1" applyFont="1" applyFill="1" applyBorder="1" applyAlignment="1">
      <alignment horizontal="left" wrapText="1"/>
    </xf>
    <xf numFmtId="169" fontId="2" fillId="3" borderId="8" xfId="11" applyNumberFormat="1" applyFont="1" applyFill="1" applyBorder="1" applyAlignment="1">
      <alignment horizontal="left"/>
    </xf>
    <xf numFmtId="169" fontId="2" fillId="3" borderId="19" xfId="11" applyNumberFormat="1" applyFont="1" applyFill="1" applyBorder="1" applyAlignment="1">
      <alignment horizontal="left"/>
    </xf>
    <xf numFmtId="169" fontId="2" fillId="3" borderId="20" xfId="11" applyNumberFormat="1" applyFont="1" applyFill="1" applyBorder="1" applyAlignment="1">
      <alignment horizontal="left"/>
    </xf>
    <xf numFmtId="169" fontId="2" fillId="3" borderId="21" xfId="11" applyNumberFormat="1" applyFont="1" applyFill="1" applyBorder="1" applyAlignment="1">
      <alignment horizontal="left"/>
    </xf>
    <xf numFmtId="169" fontId="2" fillId="2" borderId="20" xfId="11" applyNumberFormat="1" applyFont="1" applyFill="1" applyBorder="1" applyAlignment="1">
      <alignment horizontal="center"/>
    </xf>
    <xf numFmtId="169" fontId="2" fillId="2" borderId="19" xfId="11" applyNumberFormat="1" applyFont="1" applyFill="1" applyBorder="1" applyAlignment="1">
      <alignment horizontal="center" wrapText="1"/>
    </xf>
    <xf numFmtId="169" fontId="2" fillId="2" borderId="22" xfId="11" applyNumberFormat="1" applyFont="1" applyFill="1" applyBorder="1" applyAlignment="1">
      <alignment horizontal="center" wrapText="1"/>
    </xf>
    <xf numFmtId="169" fontId="2" fillId="2" borderId="23" xfId="11" applyNumberFormat="1" applyFont="1" applyFill="1" applyBorder="1" applyAlignment="1">
      <alignment horizontal="center" wrapText="1"/>
    </xf>
    <xf numFmtId="169" fontId="2" fillId="2" borderId="8" xfId="11" applyNumberFormat="1" applyFont="1" applyFill="1" applyBorder="1" applyAlignment="1">
      <alignment horizontal="center" wrapText="1"/>
    </xf>
    <xf numFmtId="169" fontId="2" fillId="2" borderId="9" xfId="11" applyNumberFormat="1" applyFont="1" applyFill="1" applyBorder="1" applyAlignment="1">
      <alignment horizontal="center" wrapText="1"/>
    </xf>
    <xf numFmtId="169" fontId="2" fillId="3" borderId="24" xfId="11" applyNumberFormat="1" applyFont="1" applyFill="1" applyBorder="1" applyAlignment="1">
      <alignment horizontal="left"/>
    </xf>
    <xf numFmtId="169" fontId="2" fillId="2" borderId="24" xfId="11" applyNumberFormat="1" applyFont="1" applyFill="1" applyBorder="1" applyAlignment="1">
      <alignment horizontal="center"/>
    </xf>
    <xf numFmtId="169" fontId="19" fillId="2" borderId="8" xfId="11" applyNumberFormat="1" applyFont="1" applyFill="1" applyBorder="1" applyAlignment="1">
      <alignment horizontal="center"/>
    </xf>
    <xf numFmtId="169" fontId="19" fillId="2" borderId="19" xfId="11" applyNumberFormat="1" applyFont="1" applyFill="1" applyBorder="1" applyAlignment="1">
      <alignment horizontal="center"/>
    </xf>
    <xf numFmtId="169" fontId="19" fillId="2" borderId="20" xfId="11" applyNumberFormat="1" applyFont="1" applyFill="1" applyBorder="1" applyAlignment="1">
      <alignment horizontal="center"/>
    </xf>
    <xf numFmtId="169" fontId="19" fillId="2" borderId="19" xfId="11" applyNumberFormat="1" applyFont="1" applyFill="1" applyBorder="1" applyAlignment="1">
      <alignment horizontal="center" wrapText="1"/>
    </xf>
    <xf numFmtId="169" fontId="19" fillId="2" borderId="22" xfId="11" applyNumberFormat="1" applyFont="1" applyFill="1" applyBorder="1" applyAlignment="1">
      <alignment horizontal="center" wrapText="1"/>
    </xf>
    <xf numFmtId="169" fontId="19" fillId="2" borderId="23" xfId="11" applyNumberFormat="1" applyFont="1" applyFill="1" applyBorder="1" applyAlignment="1">
      <alignment horizontal="center" wrapText="1"/>
    </xf>
    <xf numFmtId="169" fontId="19" fillId="2" borderId="8" xfId="11" applyNumberFormat="1" applyFont="1" applyFill="1" applyBorder="1" applyAlignment="1">
      <alignment horizontal="center" wrapText="1"/>
    </xf>
    <xf numFmtId="169" fontId="19" fillId="2" borderId="9" xfId="11" applyNumberFormat="1" applyFont="1" applyFill="1" applyBorder="1" applyAlignment="1">
      <alignment horizontal="center" wrapText="1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" xfId="31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colors>
    <mruColors>
      <color rgb="FFFC2C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1</xdr:col>
      <xdr:colOff>2028825</xdr:colOff>
      <xdr:row>1</xdr:row>
      <xdr:rowOff>95250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14287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2676525</xdr:colOff>
      <xdr:row>0</xdr:row>
      <xdr:rowOff>47625</xdr:rowOff>
    </xdr:from>
    <xdr:to>
      <xdr:col>1</xdr:col>
      <xdr:colOff>3838575</xdr:colOff>
      <xdr:row>1</xdr:row>
      <xdr:rowOff>28575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476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1</xdr:col>
      <xdr:colOff>2028825</xdr:colOff>
      <xdr:row>1</xdr:row>
      <xdr:rowOff>95250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14287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2676525</xdr:colOff>
      <xdr:row>0</xdr:row>
      <xdr:rowOff>47625</xdr:rowOff>
    </xdr:from>
    <xdr:to>
      <xdr:col>1</xdr:col>
      <xdr:colOff>3838575</xdr:colOff>
      <xdr:row>1</xdr:row>
      <xdr:rowOff>28575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476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1</xdr:col>
      <xdr:colOff>2028825</xdr:colOff>
      <xdr:row>1</xdr:row>
      <xdr:rowOff>95250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14287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2676525</xdr:colOff>
      <xdr:row>0</xdr:row>
      <xdr:rowOff>47625</xdr:rowOff>
    </xdr:from>
    <xdr:to>
      <xdr:col>1</xdr:col>
      <xdr:colOff>3838575</xdr:colOff>
      <xdr:row>1</xdr:row>
      <xdr:rowOff>28575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476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1</xdr:col>
      <xdr:colOff>2028825</xdr:colOff>
      <xdr:row>1</xdr:row>
      <xdr:rowOff>95250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14287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2676525</xdr:colOff>
      <xdr:row>0</xdr:row>
      <xdr:rowOff>47625</xdr:rowOff>
    </xdr:from>
    <xdr:to>
      <xdr:col>1</xdr:col>
      <xdr:colOff>3838575</xdr:colOff>
      <xdr:row>1</xdr:row>
      <xdr:rowOff>28575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476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1</xdr:col>
      <xdr:colOff>2028825</xdr:colOff>
      <xdr:row>1</xdr:row>
      <xdr:rowOff>95250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14287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2676525</xdr:colOff>
      <xdr:row>0</xdr:row>
      <xdr:rowOff>47625</xdr:rowOff>
    </xdr:from>
    <xdr:to>
      <xdr:col>1</xdr:col>
      <xdr:colOff>3838575</xdr:colOff>
      <xdr:row>1</xdr:row>
      <xdr:rowOff>28575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476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1</xdr:col>
      <xdr:colOff>2028825</xdr:colOff>
      <xdr:row>1</xdr:row>
      <xdr:rowOff>95250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14287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2676525</xdr:colOff>
      <xdr:row>0</xdr:row>
      <xdr:rowOff>47625</xdr:rowOff>
    </xdr:from>
    <xdr:to>
      <xdr:col>1</xdr:col>
      <xdr:colOff>3838575</xdr:colOff>
      <xdr:row>1</xdr:row>
      <xdr:rowOff>28575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476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57149</xdr:rowOff>
    </xdr:from>
    <xdr:to>
      <xdr:col>2</xdr:col>
      <xdr:colOff>514350</xdr:colOff>
      <xdr:row>4</xdr:row>
      <xdr:rowOff>9524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175" y="247649"/>
          <a:ext cx="20859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2676525</xdr:colOff>
      <xdr:row>0</xdr:row>
      <xdr:rowOff>47625</xdr:rowOff>
    </xdr:from>
    <xdr:to>
      <xdr:col>1</xdr:col>
      <xdr:colOff>3838575</xdr:colOff>
      <xdr:row>1</xdr:row>
      <xdr:rowOff>28575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476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6"/>
  <sheetViews>
    <sheetView topLeftCell="A11" workbookViewId="0">
      <selection activeCell="H17" sqref="H17"/>
    </sheetView>
  </sheetViews>
  <sheetFormatPr baseColWidth="10" defaultColWidth="11.44140625" defaultRowHeight="14.4"/>
  <cols>
    <col min="1" max="1" width="14.6640625" style="1" customWidth="1"/>
    <col min="2" max="2" width="37.5546875" style="3" customWidth="1"/>
    <col min="3" max="3" width="12.33203125" style="1" customWidth="1"/>
    <col min="4" max="4" width="12" style="1" customWidth="1"/>
    <col min="5" max="5" width="12.6640625" style="1" customWidth="1"/>
    <col min="6" max="6" width="10.88671875" style="1" customWidth="1"/>
    <col min="7" max="7" width="11.88671875" style="1" customWidth="1"/>
    <col min="8" max="8" width="12.109375" style="1" customWidth="1"/>
    <col min="9" max="9" width="11.33203125" style="1" customWidth="1"/>
    <col min="10" max="10" width="15.5546875" style="1" customWidth="1"/>
    <col min="11" max="11" width="14.88671875" style="1" customWidth="1"/>
    <col min="12" max="12" width="14.33203125" style="1" customWidth="1"/>
    <col min="13" max="13" width="11.6640625" style="1" customWidth="1"/>
    <col min="14" max="14" width="12.109375" style="1" customWidth="1"/>
    <col min="15" max="15" width="12.6640625" style="1" customWidth="1"/>
    <col min="16" max="16" width="13.33203125" style="1" customWidth="1"/>
    <col min="17" max="17" width="13.44140625" style="1" customWidth="1"/>
    <col min="18" max="18" width="14.109375" style="1" customWidth="1"/>
    <col min="19" max="19" width="13.109375" style="1" customWidth="1"/>
    <col min="20" max="20" width="11.109375" style="1" customWidth="1"/>
    <col min="21" max="21" width="12.33203125" style="1" customWidth="1"/>
    <col min="22" max="22" width="13.44140625" style="1" customWidth="1"/>
    <col min="23" max="23" width="12.5546875" style="1" customWidth="1"/>
    <col min="24" max="24" width="14.33203125" style="1" customWidth="1"/>
    <col min="25" max="25" width="14.109375" style="1" customWidth="1"/>
    <col min="26" max="26" width="11.88671875" style="1" customWidth="1"/>
    <col min="27" max="27" width="10.88671875" style="1" customWidth="1"/>
    <col min="28" max="28" width="12.6640625" style="1" customWidth="1"/>
    <col min="29" max="29" width="13.6640625" style="1" customWidth="1"/>
    <col min="30" max="30" width="10.6640625" style="1" customWidth="1"/>
    <col min="31" max="31" width="11.109375" style="1" customWidth="1"/>
    <col min="32" max="32" width="10.109375" style="1" customWidth="1"/>
    <col min="33" max="33" width="15.44140625" style="1" customWidth="1"/>
    <col min="34" max="34" width="15" style="1" customWidth="1"/>
    <col min="35" max="16384" width="11.44140625" style="1"/>
  </cols>
  <sheetData>
    <row r="1" spans="1:34" ht="29.25" customHeight="1">
      <c r="B1" s="2"/>
      <c r="C1" s="2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34" ht="4.5" customHeight="1"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34" ht="3.75" customHeight="1"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34" ht="5.25" customHeight="1"/>
    <row r="5" spans="1:34" ht="15.6">
      <c r="B5" s="4" t="s">
        <v>117</v>
      </c>
    </row>
    <row r="6" spans="1:34" ht="6.75" customHeight="1">
      <c r="B6" s="4"/>
    </row>
    <row r="7" spans="1:34" ht="5.25" customHeight="1" thickBot="1">
      <c r="B7" s="4"/>
    </row>
    <row r="8" spans="1:34" ht="15" thickBot="1">
      <c r="A8" s="220" t="s">
        <v>112</v>
      </c>
      <c r="B8" s="221"/>
      <c r="C8" s="222"/>
      <c r="D8" s="222"/>
      <c r="E8" s="222"/>
      <c r="F8" s="222"/>
      <c r="G8" s="222"/>
      <c r="H8" s="222"/>
      <c r="I8" s="223"/>
    </row>
    <row r="9" spans="1:34" ht="15.75" customHeight="1" thickBot="1">
      <c r="A9" s="49"/>
      <c r="B9" s="50"/>
      <c r="C9" s="224" t="s">
        <v>116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60"/>
    </row>
    <row r="10" spans="1:34">
      <c r="A10" s="51"/>
      <c r="B10" s="52"/>
      <c r="C10" s="225" t="s">
        <v>3</v>
      </c>
      <c r="D10" s="226"/>
      <c r="E10" s="227" t="s">
        <v>4</v>
      </c>
      <c r="F10" s="225"/>
      <c r="G10" s="225"/>
      <c r="H10" s="225"/>
      <c r="I10" s="226"/>
      <c r="J10" s="227" t="s">
        <v>5</v>
      </c>
      <c r="K10" s="225"/>
      <c r="L10" s="225"/>
      <c r="M10" s="225"/>
      <c r="N10" s="225"/>
      <c r="O10" s="225"/>
      <c r="P10" s="225"/>
      <c r="Q10" s="228" t="s">
        <v>6</v>
      </c>
      <c r="R10" s="229"/>
      <c r="S10" s="228" t="s">
        <v>7</v>
      </c>
      <c r="T10" s="225"/>
      <c r="U10" s="225"/>
      <c r="V10" s="229"/>
      <c r="W10" s="228" t="s">
        <v>8</v>
      </c>
      <c r="X10" s="225"/>
      <c r="Y10" s="225"/>
      <c r="Z10" s="225"/>
      <c r="AA10" s="225"/>
      <c r="AB10" s="225"/>
      <c r="AC10" s="225"/>
      <c r="AD10" s="229"/>
      <c r="AE10" s="217" t="s">
        <v>9</v>
      </c>
      <c r="AF10" s="218"/>
      <c r="AG10" s="218"/>
      <c r="AH10" s="61"/>
    </row>
    <row r="11" spans="1:34" ht="32.25" customHeight="1" thickBot="1">
      <c r="A11" s="53"/>
      <c r="B11" s="54"/>
      <c r="C11" s="48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9" t="s">
        <v>40</v>
      </c>
      <c r="AH11" s="62"/>
    </row>
    <row r="12" spans="1:34" s="9" customFormat="1" ht="60.75" customHeight="1" thickBot="1">
      <c r="A12" s="56" t="s">
        <v>0</v>
      </c>
      <c r="B12" s="57" t="s">
        <v>2</v>
      </c>
      <c r="C12" s="55" t="s">
        <v>41</v>
      </c>
      <c r="D12" s="7" t="s">
        <v>42</v>
      </c>
      <c r="E12" s="7" t="s">
        <v>43</v>
      </c>
      <c r="F12" s="7" t="s">
        <v>44</v>
      </c>
      <c r="G12" s="92" t="s">
        <v>45</v>
      </c>
      <c r="H12" s="7" t="s">
        <v>46</v>
      </c>
      <c r="I12" s="7" t="s">
        <v>47</v>
      </c>
      <c r="J12" s="87" t="s">
        <v>48</v>
      </c>
      <c r="K12" s="87" t="s">
        <v>49</v>
      </c>
      <c r="L12" s="87" t="s">
        <v>50</v>
      </c>
      <c r="M12" s="87" t="s">
        <v>51</v>
      </c>
      <c r="N12" s="87" t="s">
        <v>52</v>
      </c>
      <c r="O12" s="87" t="s">
        <v>53</v>
      </c>
      <c r="P12" s="87" t="s">
        <v>54</v>
      </c>
      <c r="Q12" s="8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120" t="s">
        <v>1</v>
      </c>
    </row>
    <row r="13" spans="1:34" s="13" customFormat="1" ht="27.75" customHeight="1">
      <c r="A13" s="74" t="s">
        <v>72</v>
      </c>
      <c r="B13" s="98" t="s">
        <v>73</v>
      </c>
      <c r="C13" s="11">
        <v>1.12E-2</v>
      </c>
      <c r="D13" s="11">
        <v>2.0999999999999999E-3</v>
      </c>
      <c r="E13" s="11">
        <v>0.16059999999999999</v>
      </c>
      <c r="F13" s="11"/>
      <c r="G13" s="11">
        <v>8.3199999999999996E-2</v>
      </c>
      <c r="H13" s="11">
        <v>0.59089999999999998</v>
      </c>
      <c r="I13" s="11">
        <v>2.8E-3</v>
      </c>
      <c r="J13" s="11"/>
      <c r="K13" s="11"/>
      <c r="L13" s="11"/>
      <c r="M13" s="11"/>
      <c r="N13" s="11"/>
      <c r="O13" s="11"/>
      <c r="P13" s="11"/>
      <c r="Q13" s="11"/>
      <c r="R13" s="11">
        <v>2.5600000000000001E-2</v>
      </c>
      <c r="S13" s="11">
        <v>2.5999999999999999E-3</v>
      </c>
      <c r="T13" s="11"/>
      <c r="U13" s="11">
        <v>2.5999999999999999E-3</v>
      </c>
      <c r="V13" s="11"/>
      <c r="W13" s="11"/>
      <c r="X13" s="11"/>
      <c r="Y13" s="11"/>
      <c r="Z13" s="11"/>
      <c r="AA13" s="11"/>
      <c r="AB13" s="11"/>
      <c r="AC13" s="11">
        <v>2.8500000000000001E-2</v>
      </c>
      <c r="AD13" s="11"/>
      <c r="AE13" s="11"/>
      <c r="AF13" s="11">
        <v>8.9899999999999994E-2</v>
      </c>
      <c r="AG13" s="12"/>
      <c r="AH13" s="42"/>
    </row>
    <row r="14" spans="1:34" ht="30.75" customHeight="1">
      <c r="A14" s="75" t="s">
        <v>72</v>
      </c>
      <c r="B14" s="99" t="s">
        <v>74</v>
      </c>
      <c r="C14" s="82">
        <f>78266651*C13</f>
        <v>876586.49120000005</v>
      </c>
      <c r="D14" s="82">
        <f>78266651*D13</f>
        <v>164359.96709999998</v>
      </c>
      <c r="E14" s="82">
        <f>78266651*E13</f>
        <v>12569624.150599999</v>
      </c>
      <c r="F14" s="82"/>
      <c r="G14" s="82">
        <f>78266651*G13</f>
        <v>6511785.3631999996</v>
      </c>
      <c r="H14" s="82">
        <f>78266651*H13</f>
        <v>46247764.075899996</v>
      </c>
      <c r="I14" s="82">
        <f>78266651*I13</f>
        <v>219146.62280000001</v>
      </c>
      <c r="J14" s="82"/>
      <c r="K14" s="15"/>
      <c r="L14" s="15"/>
      <c r="M14" s="15"/>
      <c r="N14" s="15"/>
      <c r="O14" s="15"/>
      <c r="P14" s="15"/>
      <c r="Q14" s="15"/>
      <c r="R14" s="82">
        <f>78266651*R13</f>
        <v>2003626.2656</v>
      </c>
      <c r="S14" s="82">
        <f>78266651*S13</f>
        <v>203493.29259999999</v>
      </c>
      <c r="T14" s="82"/>
      <c r="U14" s="82">
        <f t="shared" ref="U14" si="0">78266651*U13</f>
        <v>203493.29259999999</v>
      </c>
      <c r="V14" s="15"/>
      <c r="W14" s="15"/>
      <c r="X14" s="15"/>
      <c r="Y14" s="15"/>
      <c r="Z14" s="15"/>
      <c r="AA14" s="15"/>
      <c r="AB14" s="15"/>
      <c r="AC14" s="82">
        <f>78266651*AC13</f>
        <v>2230599.5534999999</v>
      </c>
      <c r="AD14" s="15"/>
      <c r="AE14" s="15"/>
      <c r="AF14" s="82">
        <f>78266651*AF13</f>
        <v>7036171.9248999991</v>
      </c>
      <c r="AG14" s="16"/>
      <c r="AH14" s="15">
        <f t="shared" ref="AH14:AH32" si="1">SUM(C14:AG14)</f>
        <v>78266651</v>
      </c>
    </row>
    <row r="15" spans="1:34" ht="48.75" customHeight="1">
      <c r="A15" s="82" t="s">
        <v>75</v>
      </c>
      <c r="B15" s="100" t="s">
        <v>76</v>
      </c>
      <c r="C15" s="82">
        <f>+C16+C18+C19</f>
        <v>3754906.4912</v>
      </c>
      <c r="D15" s="82">
        <f t="shared" ref="D15:AG15" si="2">+D16+D18+D19</f>
        <v>450253.59210000001</v>
      </c>
      <c r="E15" s="82">
        <f>+E16+E18+E19</f>
        <v>61113539.900600001</v>
      </c>
      <c r="F15" s="82">
        <f t="shared" si="2"/>
        <v>0</v>
      </c>
      <c r="G15" s="82">
        <f t="shared" si="2"/>
        <v>18943057.363200001</v>
      </c>
      <c r="H15" s="82">
        <f t="shared" si="2"/>
        <v>91097174.700900003</v>
      </c>
      <c r="I15" s="82">
        <f t="shared" si="2"/>
        <v>614856.12280000001</v>
      </c>
      <c r="J15" s="82">
        <f t="shared" si="2"/>
        <v>0</v>
      </c>
      <c r="K15" s="82">
        <f t="shared" si="2"/>
        <v>0</v>
      </c>
      <c r="L15" s="82">
        <f t="shared" si="2"/>
        <v>0</v>
      </c>
      <c r="M15" s="82">
        <f t="shared" si="2"/>
        <v>0</v>
      </c>
      <c r="N15" s="82">
        <f t="shared" si="2"/>
        <v>0</v>
      </c>
      <c r="O15" s="82">
        <f t="shared" si="2"/>
        <v>0</v>
      </c>
      <c r="P15" s="82">
        <f t="shared" si="2"/>
        <v>0</v>
      </c>
      <c r="Q15" s="82">
        <f t="shared" si="2"/>
        <v>0</v>
      </c>
      <c r="R15" s="82">
        <f t="shared" si="2"/>
        <v>1697338.2656</v>
      </c>
      <c r="S15" s="93">
        <f t="shared" si="2"/>
        <v>2866970.5426000003</v>
      </c>
      <c r="T15" s="15"/>
      <c r="U15" s="93">
        <f t="shared" si="2"/>
        <v>2866970.5426000003</v>
      </c>
      <c r="V15" s="15"/>
      <c r="W15" s="15"/>
      <c r="X15" s="15"/>
      <c r="Y15" s="15"/>
      <c r="Z15" s="15"/>
      <c r="AA15" s="15"/>
      <c r="AB15" s="15"/>
      <c r="AC15" s="82">
        <f t="shared" si="2"/>
        <v>57345100.178499997</v>
      </c>
      <c r="AD15" s="15"/>
      <c r="AE15" s="15"/>
      <c r="AF15" s="82">
        <f t="shared" si="2"/>
        <v>13115635.299899999</v>
      </c>
      <c r="AG15" s="15">
        <f t="shared" si="2"/>
        <v>0</v>
      </c>
      <c r="AH15" s="93">
        <f t="shared" si="1"/>
        <v>253865803</v>
      </c>
    </row>
    <row r="16" spans="1:34" s="20" customFormat="1" ht="14.25" customHeight="1">
      <c r="A16" s="83" t="s">
        <v>77</v>
      </c>
      <c r="B16" s="101" t="s">
        <v>78</v>
      </c>
      <c r="C16" s="91">
        <v>3466418</v>
      </c>
      <c r="D16" s="91">
        <v>396162</v>
      </c>
      <c r="E16" s="91">
        <v>56976821</v>
      </c>
      <c r="F16" s="91"/>
      <c r="G16" s="91">
        <v>16800000</v>
      </c>
      <c r="H16" s="91">
        <v>75876831</v>
      </c>
      <c r="I16" s="91">
        <v>542734</v>
      </c>
      <c r="J16" s="91"/>
      <c r="K16" s="119"/>
      <c r="L16" s="119"/>
      <c r="M16" s="119"/>
      <c r="N16" s="119"/>
      <c r="O16" s="119"/>
      <c r="P16" s="119"/>
      <c r="Q16" s="119"/>
      <c r="R16" s="91">
        <v>1037936</v>
      </c>
      <c r="S16" s="91">
        <v>2800000.0000000005</v>
      </c>
      <c r="T16" s="119"/>
      <c r="U16" s="91">
        <v>2800000.0000000005</v>
      </c>
      <c r="V16" s="119"/>
      <c r="W16" s="119"/>
      <c r="X16" s="119"/>
      <c r="Y16" s="119"/>
      <c r="Z16" s="119"/>
      <c r="AA16" s="119"/>
      <c r="AB16" s="119"/>
      <c r="AC16" s="91">
        <v>8700000</v>
      </c>
      <c r="AD16" s="119"/>
      <c r="AE16" s="119"/>
      <c r="AF16" s="91">
        <v>10800000</v>
      </c>
      <c r="AG16" s="18"/>
      <c r="AH16" s="15">
        <f t="shared" si="1"/>
        <v>180196902</v>
      </c>
    </row>
    <row r="17" spans="1:34" s="23" customFormat="1" ht="33" customHeight="1">
      <c r="A17" s="76" t="s">
        <v>79</v>
      </c>
      <c r="B17" s="102" t="s">
        <v>80</v>
      </c>
      <c r="C17" s="22">
        <f>C13</f>
        <v>1.12E-2</v>
      </c>
      <c r="D17" s="22">
        <f>D13</f>
        <v>2.0999999999999999E-3</v>
      </c>
      <c r="E17" s="22">
        <f>E13</f>
        <v>0.16059999999999999</v>
      </c>
      <c r="F17" s="22"/>
      <c r="G17" s="22">
        <f>G13</f>
        <v>8.3199999999999996E-2</v>
      </c>
      <c r="H17" s="22">
        <f>H13</f>
        <v>0.59089999999999998</v>
      </c>
      <c r="I17" s="22">
        <f>I13</f>
        <v>2.8E-3</v>
      </c>
      <c r="J17" s="22"/>
      <c r="K17" s="22"/>
      <c r="L17" s="22"/>
      <c r="M17" s="22"/>
      <c r="N17" s="22"/>
      <c r="O17" s="22"/>
      <c r="P17" s="22"/>
      <c r="Q17" s="22"/>
      <c r="R17" s="22">
        <f>R13</f>
        <v>2.5600000000000001E-2</v>
      </c>
      <c r="S17" s="22">
        <f>S13</f>
        <v>2.5999999999999999E-3</v>
      </c>
      <c r="T17" s="22"/>
      <c r="U17" s="22">
        <f t="shared" ref="U17" si="3">U13</f>
        <v>2.5999999999999999E-3</v>
      </c>
      <c r="V17" s="22"/>
      <c r="W17" s="22"/>
      <c r="X17" s="22"/>
      <c r="Y17" s="22"/>
      <c r="Z17" s="22"/>
      <c r="AA17" s="22"/>
      <c r="AB17" s="22"/>
      <c r="AC17" s="22">
        <f>AC13</f>
        <v>2.8500000000000001E-2</v>
      </c>
      <c r="AD17" s="22"/>
      <c r="AE17" s="22"/>
      <c r="AF17" s="22">
        <f>AF13</f>
        <v>8.9899999999999994E-2</v>
      </c>
      <c r="AG17" s="12"/>
      <c r="AH17" s="42"/>
    </row>
    <row r="18" spans="1:34" s="20" customFormat="1" ht="12" customHeight="1">
      <c r="A18" s="77" t="s">
        <v>81</v>
      </c>
      <c r="B18" s="103" t="s">
        <v>82</v>
      </c>
      <c r="C18" s="83">
        <f>25757901*C17</f>
        <v>288488.49119999999</v>
      </c>
      <c r="D18" s="83">
        <f t="shared" ref="D18:E18" si="4">25757901*D17</f>
        <v>54091.592099999994</v>
      </c>
      <c r="E18" s="83">
        <f t="shared" si="4"/>
        <v>4136718.9005999998</v>
      </c>
      <c r="F18" s="83"/>
      <c r="G18" s="83">
        <f t="shared" ref="G18:H18" si="5">25757901*G17</f>
        <v>2143057.3632</v>
      </c>
      <c r="H18" s="83">
        <f t="shared" si="5"/>
        <v>15220343.7009</v>
      </c>
      <c r="I18" s="83">
        <f>25757901*I17</f>
        <v>72122.122799999997</v>
      </c>
      <c r="J18" s="83"/>
      <c r="K18" s="83"/>
      <c r="L18" s="83"/>
      <c r="M18" s="83"/>
      <c r="N18" s="83"/>
      <c r="O18" s="83"/>
      <c r="P18" s="83"/>
      <c r="Q18" s="83"/>
      <c r="R18" s="83">
        <f t="shared" ref="R18:S18" si="6">25757901*R17</f>
        <v>659402.26560000004</v>
      </c>
      <c r="S18" s="83">
        <f t="shared" si="6"/>
        <v>66970.542600000001</v>
      </c>
      <c r="T18" s="83"/>
      <c r="U18" s="83">
        <f>25757901*U17</f>
        <v>66970.542600000001</v>
      </c>
      <c r="V18" s="83"/>
      <c r="W18" s="83"/>
      <c r="X18" s="83"/>
      <c r="Y18" s="83"/>
      <c r="Z18" s="83"/>
      <c r="AA18" s="83"/>
      <c r="AB18" s="83"/>
      <c r="AC18" s="83">
        <f>25757901*AC17</f>
        <v>734100.17850000004</v>
      </c>
      <c r="AD18" s="83"/>
      <c r="AE18" s="83"/>
      <c r="AF18" s="83">
        <f>25757901*AF17</f>
        <v>2315635.2999</v>
      </c>
      <c r="AG18" s="25"/>
      <c r="AH18" s="15">
        <f>SUM(C18:AF18)</f>
        <v>25757900.999999996</v>
      </c>
    </row>
    <row r="19" spans="1:34" s="20" customFormat="1" ht="11.25" customHeight="1">
      <c r="A19" s="84" t="s">
        <v>83</v>
      </c>
      <c r="B19" s="104" t="s">
        <v>84</v>
      </c>
      <c r="C19" s="83">
        <f>+C20</f>
        <v>0</v>
      </c>
      <c r="D19" s="83">
        <f t="shared" ref="D19:AG19" si="7">+D20</f>
        <v>0</v>
      </c>
      <c r="E19" s="83">
        <f t="shared" si="7"/>
        <v>0</v>
      </c>
      <c r="F19" s="83">
        <f t="shared" si="7"/>
        <v>0</v>
      </c>
      <c r="G19" s="83">
        <f t="shared" si="7"/>
        <v>0</v>
      </c>
      <c r="H19" s="83">
        <f t="shared" si="7"/>
        <v>0</v>
      </c>
      <c r="I19" s="83">
        <f t="shared" si="7"/>
        <v>0</v>
      </c>
      <c r="J19" s="18"/>
      <c r="K19" s="18"/>
      <c r="L19" s="18"/>
      <c r="M19" s="18"/>
      <c r="N19" s="18"/>
      <c r="O19" s="18"/>
      <c r="P19" s="18"/>
      <c r="Q19" s="18"/>
      <c r="R19" s="18"/>
      <c r="S19" s="83">
        <f t="shared" si="7"/>
        <v>0</v>
      </c>
      <c r="T19" s="83"/>
      <c r="U19" s="83">
        <f t="shared" si="7"/>
        <v>0</v>
      </c>
      <c r="V19" s="83"/>
      <c r="W19" s="83"/>
      <c r="X19" s="83"/>
      <c r="Y19" s="83"/>
      <c r="Z19" s="83"/>
      <c r="AA19" s="83"/>
      <c r="AB19" s="83"/>
      <c r="AC19" s="83">
        <f t="shared" si="7"/>
        <v>47911000</v>
      </c>
      <c r="AD19" s="18"/>
      <c r="AE19" s="18"/>
      <c r="AF19" s="83">
        <f t="shared" si="7"/>
        <v>0</v>
      </c>
      <c r="AG19" s="18">
        <f t="shared" si="7"/>
        <v>0</v>
      </c>
      <c r="AH19" s="15">
        <f t="shared" si="1"/>
        <v>47911000</v>
      </c>
    </row>
    <row r="20" spans="1:34" s="20" customFormat="1" ht="22.5" customHeight="1">
      <c r="A20" s="84" t="s">
        <v>85</v>
      </c>
      <c r="B20" s="104" t="s">
        <v>86</v>
      </c>
      <c r="C20" s="83">
        <f>+C21+C30</f>
        <v>0</v>
      </c>
      <c r="D20" s="83">
        <f t="shared" ref="D20:AG20" si="8">+D21+D30</f>
        <v>0</v>
      </c>
      <c r="E20" s="83">
        <f t="shared" si="8"/>
        <v>0</v>
      </c>
      <c r="F20" s="83">
        <f t="shared" si="8"/>
        <v>0</v>
      </c>
      <c r="G20" s="83">
        <f t="shared" si="8"/>
        <v>0</v>
      </c>
      <c r="H20" s="83">
        <f t="shared" si="8"/>
        <v>0</v>
      </c>
      <c r="I20" s="83">
        <f t="shared" ref="I20" si="9">+I21+I30</f>
        <v>0</v>
      </c>
      <c r="J20" s="18"/>
      <c r="K20" s="18"/>
      <c r="L20" s="18"/>
      <c r="M20" s="18"/>
      <c r="N20" s="18"/>
      <c r="O20" s="18"/>
      <c r="P20" s="18"/>
      <c r="Q20" s="18"/>
      <c r="R20" s="18"/>
      <c r="S20" s="83">
        <f t="shared" si="8"/>
        <v>0</v>
      </c>
      <c r="T20" s="83"/>
      <c r="U20" s="83">
        <f t="shared" ref="U20" si="10">+U21+U30</f>
        <v>0</v>
      </c>
      <c r="V20" s="83"/>
      <c r="W20" s="83"/>
      <c r="X20" s="83"/>
      <c r="Y20" s="83"/>
      <c r="Z20" s="83"/>
      <c r="AA20" s="83"/>
      <c r="AB20" s="83"/>
      <c r="AC20" s="83">
        <f t="shared" si="8"/>
        <v>47911000</v>
      </c>
      <c r="AD20" s="18"/>
      <c r="AE20" s="18"/>
      <c r="AF20" s="83">
        <f t="shared" si="8"/>
        <v>0</v>
      </c>
      <c r="AG20" s="18">
        <f t="shared" si="8"/>
        <v>0</v>
      </c>
      <c r="AH20" s="15">
        <f t="shared" si="1"/>
        <v>47911000</v>
      </c>
    </row>
    <row r="21" spans="1:34" s="20" customFormat="1">
      <c r="A21" s="85" t="s">
        <v>87</v>
      </c>
      <c r="B21" s="105" t="s">
        <v>88</v>
      </c>
      <c r="C21" s="83">
        <f>+C22+C25+C29</f>
        <v>0</v>
      </c>
      <c r="D21" s="83">
        <f t="shared" ref="D21:AG21" si="11">+D22+D25+D29</f>
        <v>0</v>
      </c>
      <c r="E21" s="83">
        <f t="shared" si="11"/>
        <v>0</v>
      </c>
      <c r="F21" s="83">
        <f t="shared" si="11"/>
        <v>0</v>
      </c>
      <c r="G21" s="83">
        <f t="shared" si="11"/>
        <v>0</v>
      </c>
      <c r="H21" s="83">
        <f t="shared" si="11"/>
        <v>0</v>
      </c>
      <c r="I21" s="83">
        <f t="shared" ref="I21" si="12">+I22+I25+I29</f>
        <v>0</v>
      </c>
      <c r="J21" s="18"/>
      <c r="K21" s="18"/>
      <c r="L21" s="18"/>
      <c r="M21" s="18"/>
      <c r="N21" s="18"/>
      <c r="O21" s="18"/>
      <c r="P21" s="18"/>
      <c r="Q21" s="18"/>
      <c r="R21" s="18"/>
      <c r="S21" s="83">
        <f t="shared" si="11"/>
        <v>0</v>
      </c>
      <c r="T21" s="83"/>
      <c r="U21" s="83">
        <f t="shared" ref="U21" si="13">+U22+U25+U29</f>
        <v>0</v>
      </c>
      <c r="V21" s="83"/>
      <c r="W21" s="83"/>
      <c r="X21" s="83"/>
      <c r="Y21" s="83"/>
      <c r="Z21" s="83"/>
      <c r="AA21" s="83"/>
      <c r="AB21" s="83"/>
      <c r="AC21" s="83">
        <f t="shared" si="11"/>
        <v>47911000</v>
      </c>
      <c r="AD21" s="18"/>
      <c r="AE21" s="18"/>
      <c r="AF21" s="83">
        <f t="shared" si="11"/>
        <v>0</v>
      </c>
      <c r="AG21" s="18">
        <f t="shared" si="11"/>
        <v>0</v>
      </c>
      <c r="AH21" s="15">
        <f t="shared" si="1"/>
        <v>47911000</v>
      </c>
    </row>
    <row r="22" spans="1:34" s="20" customFormat="1" ht="9.75" customHeight="1">
      <c r="A22" s="83" t="s">
        <v>89</v>
      </c>
      <c r="B22" s="106" t="s">
        <v>90</v>
      </c>
      <c r="C22" s="83">
        <f>+C23+C24</f>
        <v>0</v>
      </c>
      <c r="D22" s="83">
        <f t="shared" ref="D22:AG22" si="14">+D23+D24</f>
        <v>0</v>
      </c>
      <c r="E22" s="83">
        <f t="shared" si="14"/>
        <v>0</v>
      </c>
      <c r="F22" s="83">
        <f t="shared" si="14"/>
        <v>0</v>
      </c>
      <c r="G22" s="83">
        <f t="shared" si="14"/>
        <v>0</v>
      </c>
      <c r="H22" s="83">
        <f t="shared" si="14"/>
        <v>0</v>
      </c>
      <c r="I22" s="83">
        <f t="shared" ref="I22" si="15">+I23+I24</f>
        <v>0</v>
      </c>
      <c r="J22" s="18"/>
      <c r="K22" s="18"/>
      <c r="L22" s="18"/>
      <c r="M22" s="18"/>
      <c r="N22" s="18"/>
      <c r="O22" s="18"/>
      <c r="P22" s="18"/>
      <c r="Q22" s="18"/>
      <c r="R22" s="18"/>
      <c r="S22" s="83">
        <f t="shared" si="14"/>
        <v>0</v>
      </c>
      <c r="T22" s="83"/>
      <c r="U22" s="83">
        <f t="shared" ref="U22" si="16">+U23+U24</f>
        <v>0</v>
      </c>
      <c r="V22" s="83"/>
      <c r="W22" s="83"/>
      <c r="X22" s="83"/>
      <c r="Y22" s="83"/>
      <c r="Z22" s="83"/>
      <c r="AA22" s="83"/>
      <c r="AB22" s="83"/>
      <c r="AC22" s="83">
        <f t="shared" si="14"/>
        <v>47911000</v>
      </c>
      <c r="AD22" s="18"/>
      <c r="AE22" s="18"/>
      <c r="AF22" s="83">
        <f t="shared" si="14"/>
        <v>0</v>
      </c>
      <c r="AG22" s="18">
        <f t="shared" si="14"/>
        <v>0</v>
      </c>
      <c r="AH22" s="15">
        <f t="shared" si="1"/>
        <v>47911000</v>
      </c>
    </row>
    <row r="23" spans="1:34" ht="13.5" customHeight="1">
      <c r="A23" s="82" t="s">
        <v>91</v>
      </c>
      <c r="B23" s="107" t="s">
        <v>92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>
        <v>47911000</v>
      </c>
      <c r="AD23" s="82"/>
      <c r="AE23" s="82"/>
      <c r="AF23" s="82"/>
      <c r="AG23" s="15"/>
      <c r="AH23" s="15">
        <f t="shared" si="1"/>
        <v>47911000</v>
      </c>
    </row>
    <row r="24" spans="1:34" ht="15" customHeight="1">
      <c r="A24" s="82" t="s">
        <v>93</v>
      </c>
      <c r="B24" s="107" t="s">
        <v>94</v>
      </c>
      <c r="C24" s="82"/>
      <c r="D24" s="82"/>
      <c r="E24" s="82"/>
      <c r="F24" s="82"/>
      <c r="G24" s="82"/>
      <c r="H24" s="82"/>
      <c r="I24" s="82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1"/>
        <v>0</v>
      </c>
    </row>
    <row r="25" spans="1:34" s="20" customFormat="1">
      <c r="A25" s="83" t="s">
        <v>95</v>
      </c>
      <c r="B25" s="79" t="s">
        <v>96</v>
      </c>
      <c r="C25" s="83">
        <f>+C26+C27+C28</f>
        <v>0</v>
      </c>
      <c r="D25" s="83">
        <f t="shared" ref="D25:AG25" si="17">+D26+D27+D28</f>
        <v>0</v>
      </c>
      <c r="E25" s="83">
        <f t="shared" si="17"/>
        <v>0</v>
      </c>
      <c r="F25" s="83">
        <f t="shared" si="17"/>
        <v>0</v>
      </c>
      <c r="G25" s="83">
        <f t="shared" si="17"/>
        <v>0</v>
      </c>
      <c r="H25" s="83">
        <f t="shared" si="17"/>
        <v>0</v>
      </c>
      <c r="I25" s="83"/>
      <c r="J25" s="18"/>
      <c r="K25" s="18"/>
      <c r="L25" s="18"/>
      <c r="M25" s="18"/>
      <c r="N25" s="18"/>
      <c r="O25" s="18"/>
      <c r="P25" s="18"/>
      <c r="Q25" s="18"/>
      <c r="R25" s="18"/>
      <c r="S25" s="18">
        <f t="shared" si="17"/>
        <v>0</v>
      </c>
      <c r="T25" s="18"/>
      <c r="U25" s="18"/>
      <c r="V25" s="18"/>
      <c r="W25" s="18"/>
      <c r="X25" s="18"/>
      <c r="Y25" s="18"/>
      <c r="Z25" s="18"/>
      <c r="AA25" s="18"/>
      <c r="AB25" s="18"/>
      <c r="AC25" s="18">
        <f t="shared" si="17"/>
        <v>0</v>
      </c>
      <c r="AD25" s="18"/>
      <c r="AE25" s="18"/>
      <c r="AF25" s="18">
        <f t="shared" si="17"/>
        <v>0</v>
      </c>
      <c r="AG25" s="18">
        <f t="shared" si="17"/>
        <v>0</v>
      </c>
      <c r="AH25" s="15">
        <f t="shared" si="1"/>
        <v>0</v>
      </c>
    </row>
    <row r="26" spans="1:34">
      <c r="A26" s="82" t="s">
        <v>97</v>
      </c>
      <c r="B26" s="80" t="s">
        <v>98</v>
      </c>
      <c r="C26" s="82"/>
      <c r="D26" s="82"/>
      <c r="E26" s="82"/>
      <c r="F26" s="82"/>
      <c r="G26" s="82"/>
      <c r="H26" s="82"/>
      <c r="I26" s="82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1"/>
        <v>0</v>
      </c>
    </row>
    <row r="27" spans="1:34" ht="32.25" customHeight="1">
      <c r="A27" s="82" t="s">
        <v>99</v>
      </c>
      <c r="B27" s="80" t="s">
        <v>100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15"/>
      <c r="AH27" s="15">
        <f t="shared" si="1"/>
        <v>0</v>
      </c>
    </row>
    <row r="28" spans="1:34">
      <c r="A28" s="82" t="s">
        <v>101</v>
      </c>
      <c r="B28" s="80" t="s">
        <v>102</v>
      </c>
      <c r="C28" s="82"/>
      <c r="D28" s="82"/>
      <c r="E28" s="82"/>
      <c r="F28" s="82"/>
      <c r="G28" s="82"/>
      <c r="H28" s="82"/>
      <c r="I28" s="82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f t="shared" si="1"/>
        <v>0</v>
      </c>
    </row>
    <row r="29" spans="1:34" s="20" customFormat="1">
      <c r="A29" s="83" t="s">
        <v>103</v>
      </c>
      <c r="B29" s="79" t="s">
        <v>104</v>
      </c>
      <c r="C29" s="83"/>
      <c r="D29" s="83"/>
      <c r="E29" s="83"/>
      <c r="F29" s="83"/>
      <c r="G29" s="83"/>
      <c r="H29" s="83"/>
      <c r="I29" s="83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5">
        <f t="shared" si="1"/>
        <v>0</v>
      </c>
    </row>
    <row r="30" spans="1:34" s="20" customFormat="1">
      <c r="A30" s="85" t="s">
        <v>105</v>
      </c>
      <c r="B30" s="78" t="s">
        <v>106</v>
      </c>
      <c r="C30" s="89">
        <f>SUM(C31:C32)</f>
        <v>0</v>
      </c>
      <c r="D30" s="89">
        <f t="shared" ref="D30:AG30" si="18">SUM(D31:D32)</f>
        <v>0</v>
      </c>
      <c r="E30" s="89">
        <f t="shared" si="18"/>
        <v>0</v>
      </c>
      <c r="F30" s="89">
        <f t="shared" si="18"/>
        <v>0</v>
      </c>
      <c r="G30" s="89">
        <f t="shared" si="18"/>
        <v>0</v>
      </c>
      <c r="H30" s="89">
        <f t="shared" si="18"/>
        <v>0</v>
      </c>
      <c r="I30" s="89">
        <f t="shared" si="18"/>
        <v>0</v>
      </c>
      <c r="J30" s="28">
        <f t="shared" si="18"/>
        <v>0</v>
      </c>
      <c r="K30" s="28">
        <f t="shared" si="18"/>
        <v>0</v>
      </c>
      <c r="L30" s="28">
        <f t="shared" si="18"/>
        <v>0</v>
      </c>
      <c r="M30" s="28">
        <f t="shared" si="18"/>
        <v>0</v>
      </c>
      <c r="N30" s="28">
        <f t="shared" si="18"/>
        <v>0</v>
      </c>
      <c r="O30" s="28">
        <f t="shared" si="18"/>
        <v>0</v>
      </c>
      <c r="P30" s="28">
        <f t="shared" si="18"/>
        <v>0</v>
      </c>
      <c r="Q30" s="28">
        <f t="shared" si="18"/>
        <v>0</v>
      </c>
      <c r="R30" s="28">
        <f t="shared" si="18"/>
        <v>0</v>
      </c>
      <c r="S30" s="28">
        <f t="shared" si="18"/>
        <v>0</v>
      </c>
      <c r="T30" s="28">
        <f t="shared" si="18"/>
        <v>0</v>
      </c>
      <c r="U30" s="28">
        <f t="shared" si="18"/>
        <v>0</v>
      </c>
      <c r="V30" s="28">
        <f t="shared" si="18"/>
        <v>0</v>
      </c>
      <c r="W30" s="28">
        <f t="shared" si="18"/>
        <v>0</v>
      </c>
      <c r="X30" s="28">
        <f t="shared" si="18"/>
        <v>0</v>
      </c>
      <c r="Y30" s="28">
        <f t="shared" si="18"/>
        <v>0</v>
      </c>
      <c r="Z30" s="28">
        <f t="shared" si="18"/>
        <v>0</v>
      </c>
      <c r="AA30" s="28">
        <f t="shared" si="18"/>
        <v>0</v>
      </c>
      <c r="AB30" s="28">
        <f t="shared" si="18"/>
        <v>0</v>
      </c>
      <c r="AC30" s="28">
        <f t="shared" si="18"/>
        <v>0</v>
      </c>
      <c r="AD30" s="28">
        <f t="shared" si="18"/>
        <v>0</v>
      </c>
      <c r="AE30" s="28">
        <f t="shared" si="18"/>
        <v>0</v>
      </c>
      <c r="AF30" s="28">
        <f t="shared" si="18"/>
        <v>0</v>
      </c>
      <c r="AG30" s="28">
        <f t="shared" si="18"/>
        <v>0</v>
      </c>
      <c r="AH30" s="15">
        <f t="shared" si="1"/>
        <v>0</v>
      </c>
    </row>
    <row r="31" spans="1:34" s="32" customFormat="1">
      <c r="A31" s="86" t="s">
        <v>107</v>
      </c>
      <c r="B31" s="81" t="s">
        <v>108</v>
      </c>
      <c r="C31" s="90"/>
      <c r="D31" s="90"/>
      <c r="E31" s="90"/>
      <c r="F31" s="90"/>
      <c r="G31" s="90"/>
      <c r="H31" s="90"/>
      <c r="I31" s="90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15">
        <f t="shared" si="1"/>
        <v>0</v>
      </c>
    </row>
    <row r="32" spans="1:34" s="32" customFormat="1" ht="23.25" customHeight="1">
      <c r="A32" s="86" t="s">
        <v>109</v>
      </c>
      <c r="B32" s="81" t="s">
        <v>110</v>
      </c>
      <c r="C32" s="86"/>
      <c r="D32" s="86"/>
      <c r="E32" s="86"/>
      <c r="F32" s="86"/>
      <c r="G32" s="86"/>
      <c r="H32" s="86"/>
      <c r="I32" s="86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5">
        <f t="shared" si="1"/>
        <v>0</v>
      </c>
    </row>
    <row r="33" spans="1:34" s="35" customFormat="1" ht="15.6">
      <c r="A33" s="69" t="s">
        <v>129</v>
      </c>
      <c r="B33" s="79" t="s">
        <v>111</v>
      </c>
      <c r="C33" s="91">
        <f>+C14+C15</f>
        <v>4631492.9824000001</v>
      </c>
      <c r="D33" s="91">
        <f t="shared" ref="D33:AH33" si="19">+D14+D15</f>
        <v>614613.55920000002</v>
      </c>
      <c r="E33" s="91">
        <f t="shared" si="19"/>
        <v>73683164.051200002</v>
      </c>
      <c r="F33" s="91">
        <f t="shared" si="19"/>
        <v>0</v>
      </c>
      <c r="G33" s="91">
        <f t="shared" si="19"/>
        <v>25454842.726400003</v>
      </c>
      <c r="H33" s="91">
        <f t="shared" si="19"/>
        <v>137344938.77680001</v>
      </c>
      <c r="I33" s="91">
        <f t="shared" si="19"/>
        <v>834002.74560000002</v>
      </c>
      <c r="J33" s="33">
        <f t="shared" si="19"/>
        <v>0</v>
      </c>
      <c r="K33" s="33">
        <f t="shared" si="19"/>
        <v>0</v>
      </c>
      <c r="L33" s="33">
        <f t="shared" si="19"/>
        <v>0</v>
      </c>
      <c r="M33" s="33">
        <f t="shared" si="19"/>
        <v>0</v>
      </c>
      <c r="N33" s="33">
        <f t="shared" si="19"/>
        <v>0</v>
      </c>
      <c r="O33" s="33">
        <f t="shared" si="19"/>
        <v>0</v>
      </c>
      <c r="P33" s="33">
        <f t="shared" si="19"/>
        <v>0</v>
      </c>
      <c r="Q33" s="33">
        <f t="shared" si="19"/>
        <v>0</v>
      </c>
      <c r="R33" s="33">
        <f t="shared" si="19"/>
        <v>3700964.5312000001</v>
      </c>
      <c r="S33" s="91">
        <f t="shared" si="19"/>
        <v>3070463.8352000001</v>
      </c>
      <c r="T33" s="91">
        <f t="shared" si="19"/>
        <v>0</v>
      </c>
      <c r="U33" s="91">
        <f t="shared" si="19"/>
        <v>3070463.8352000001</v>
      </c>
      <c r="V33" s="91">
        <f t="shared" si="19"/>
        <v>0</v>
      </c>
      <c r="W33" s="91">
        <f t="shared" si="19"/>
        <v>0</v>
      </c>
      <c r="X33" s="91">
        <f t="shared" si="19"/>
        <v>0</v>
      </c>
      <c r="Y33" s="91">
        <f t="shared" si="19"/>
        <v>0</v>
      </c>
      <c r="Z33" s="91">
        <f t="shared" si="19"/>
        <v>0</v>
      </c>
      <c r="AA33" s="91">
        <f t="shared" si="19"/>
        <v>0</v>
      </c>
      <c r="AB33" s="91">
        <f t="shared" si="19"/>
        <v>0</v>
      </c>
      <c r="AC33" s="91">
        <f t="shared" si="19"/>
        <v>59575699.731999993</v>
      </c>
      <c r="AD33" s="91">
        <f t="shared" si="19"/>
        <v>0</v>
      </c>
      <c r="AE33" s="91">
        <f t="shared" si="19"/>
        <v>0</v>
      </c>
      <c r="AF33" s="91">
        <f t="shared" si="19"/>
        <v>20151807.224799998</v>
      </c>
      <c r="AG33" s="91">
        <f t="shared" si="19"/>
        <v>0</v>
      </c>
      <c r="AH33" s="91">
        <f t="shared" si="19"/>
        <v>332132454</v>
      </c>
    </row>
    <row r="34" spans="1:34">
      <c r="A34" s="70"/>
      <c r="B34" s="71"/>
      <c r="C34" s="118">
        <f>350944490-18812036</f>
        <v>332132454</v>
      </c>
      <c r="D34" s="118"/>
      <c r="E34" s="118">
        <f>+C34-C33</f>
        <v>327500961.0176</v>
      </c>
      <c r="AH34" s="1">
        <f>350944490-18812036</f>
        <v>332132454</v>
      </c>
    </row>
    <row r="35" spans="1:34">
      <c r="A35" s="70"/>
      <c r="B35" s="72" t="s">
        <v>123</v>
      </c>
      <c r="C35" s="115">
        <v>1.1181999999999999</v>
      </c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</row>
    <row r="36" spans="1:34" ht="20.25" customHeight="1">
      <c r="A36" s="70"/>
      <c r="B36" s="73" t="s">
        <v>125</v>
      </c>
      <c r="C36" s="117">
        <f>+$C$35*C33</f>
        <v>5178935.4529196797</v>
      </c>
      <c r="D36" s="117">
        <f t="shared" ref="D36:AH36" si="20">+$C$35*D33</f>
        <v>687260.88189743995</v>
      </c>
      <c r="E36" s="117">
        <f t="shared" si="20"/>
        <v>82392514.042051837</v>
      </c>
      <c r="F36" s="117">
        <f t="shared" si="20"/>
        <v>0</v>
      </c>
      <c r="G36" s="117">
        <f t="shared" si="20"/>
        <v>28463605.136660479</v>
      </c>
      <c r="H36" s="117">
        <f t="shared" si="20"/>
        <v>153579110.54021776</v>
      </c>
      <c r="I36" s="117">
        <f t="shared" si="20"/>
        <v>932581.87012991996</v>
      </c>
      <c r="J36" s="117">
        <f t="shared" si="20"/>
        <v>0</v>
      </c>
      <c r="K36" s="117">
        <f t="shared" si="20"/>
        <v>0</v>
      </c>
      <c r="L36" s="117">
        <f t="shared" si="20"/>
        <v>0</v>
      </c>
      <c r="M36" s="117">
        <f t="shared" si="20"/>
        <v>0</v>
      </c>
      <c r="N36" s="117">
        <f t="shared" si="20"/>
        <v>0</v>
      </c>
      <c r="O36" s="117">
        <f t="shared" si="20"/>
        <v>0</v>
      </c>
      <c r="P36" s="117">
        <f t="shared" si="20"/>
        <v>0</v>
      </c>
      <c r="Q36" s="117">
        <f t="shared" si="20"/>
        <v>0</v>
      </c>
      <c r="R36" s="117">
        <f t="shared" si="20"/>
        <v>4138418.5387878395</v>
      </c>
      <c r="S36" s="117">
        <f t="shared" si="20"/>
        <v>3433392.6605206397</v>
      </c>
      <c r="T36" s="117">
        <f t="shared" si="20"/>
        <v>0</v>
      </c>
      <c r="U36" s="117">
        <f t="shared" si="20"/>
        <v>3433392.6605206397</v>
      </c>
      <c r="V36" s="117">
        <f t="shared" si="20"/>
        <v>0</v>
      </c>
      <c r="W36" s="117">
        <f t="shared" si="20"/>
        <v>0</v>
      </c>
      <c r="X36" s="117">
        <f t="shared" si="20"/>
        <v>0</v>
      </c>
      <c r="Y36" s="117">
        <f t="shared" si="20"/>
        <v>0</v>
      </c>
      <c r="Z36" s="117">
        <f t="shared" si="20"/>
        <v>0</v>
      </c>
      <c r="AA36" s="117">
        <f t="shared" si="20"/>
        <v>0</v>
      </c>
      <c r="AB36" s="117">
        <f t="shared" si="20"/>
        <v>0</v>
      </c>
      <c r="AC36" s="117">
        <f t="shared" si="20"/>
        <v>66617547.440322384</v>
      </c>
      <c r="AD36" s="117">
        <f t="shared" si="20"/>
        <v>0</v>
      </c>
      <c r="AE36" s="117">
        <f t="shared" si="20"/>
        <v>0</v>
      </c>
      <c r="AF36" s="117">
        <f t="shared" si="20"/>
        <v>22533750.838771354</v>
      </c>
      <c r="AG36" s="117">
        <f t="shared" si="20"/>
        <v>0</v>
      </c>
      <c r="AH36" s="117">
        <f t="shared" si="20"/>
        <v>371390510.06279993</v>
      </c>
    </row>
  </sheetData>
  <mergeCells count="12"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  <mergeCell ref="W10:AD10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A4" zoomScale="115" zoomScaleNormal="115" workbookViewId="0">
      <selection activeCell="H17" sqref="H17"/>
    </sheetView>
  </sheetViews>
  <sheetFormatPr baseColWidth="10" defaultColWidth="11.44140625" defaultRowHeight="14.4"/>
  <cols>
    <col min="1" max="1" width="7.44140625" style="1" customWidth="1"/>
    <col min="2" max="2" width="36.88671875" style="3" customWidth="1"/>
    <col min="3" max="3" width="11.44140625" style="1" customWidth="1"/>
    <col min="4" max="5" width="10.44140625" style="1" customWidth="1"/>
    <col min="6" max="6" width="10.6640625" style="1" customWidth="1"/>
    <col min="7" max="7" width="10.44140625" style="1" customWidth="1"/>
    <col min="8" max="8" width="11.44140625" style="1" customWidth="1"/>
    <col min="9" max="9" width="11.109375" style="1" customWidth="1"/>
    <col min="10" max="10" width="10.44140625" style="1" customWidth="1"/>
    <col min="11" max="11" width="13.88671875" style="1" customWidth="1"/>
    <col min="12" max="12" width="14.5546875" style="1" customWidth="1"/>
    <col min="13" max="13" width="11.5546875" style="1" customWidth="1"/>
    <col min="14" max="14" width="10.44140625" style="1" customWidth="1"/>
    <col min="15" max="15" width="11.6640625" style="1" customWidth="1"/>
    <col min="16" max="16" width="11.109375" style="1" customWidth="1"/>
    <col min="17" max="17" width="11.44140625" style="1" customWidth="1"/>
    <col min="18" max="18" width="11.33203125" style="1" customWidth="1"/>
    <col min="19" max="19" width="9.6640625" style="1" customWidth="1"/>
    <col min="20" max="20" width="9.33203125" style="1" customWidth="1"/>
    <col min="21" max="21" width="13.33203125" style="1" customWidth="1"/>
    <col min="22" max="22" width="10.5546875" style="1" customWidth="1"/>
    <col min="23" max="23" width="13.44140625" style="1" customWidth="1"/>
    <col min="24" max="24" width="11.6640625" style="1" customWidth="1"/>
    <col min="25" max="25" width="11.44140625" style="1" customWidth="1"/>
    <col min="26" max="26" width="12.44140625" style="1" customWidth="1"/>
    <col min="27" max="27" width="11.88671875" style="1" customWidth="1"/>
    <col min="28" max="28" width="9.33203125" style="1" customWidth="1"/>
    <col min="29" max="29" width="9.109375" style="1" customWidth="1"/>
    <col min="30" max="30" width="12.109375" style="1" customWidth="1"/>
    <col min="31" max="31" width="11" style="1" customWidth="1"/>
    <col min="32" max="32" width="9.5546875" style="1" customWidth="1"/>
    <col min="33" max="33" width="10.5546875" style="1" customWidth="1"/>
    <col min="34" max="34" width="10.6640625" style="1" customWidth="1"/>
    <col min="35" max="16384" width="11.44140625" style="1"/>
  </cols>
  <sheetData>
    <row r="1" spans="1:34" ht="6" customHeight="1">
      <c r="B1" s="2"/>
      <c r="C1" s="2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34" ht="8.25" customHeight="1"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34" ht="5.25" customHeight="1"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34" ht="3" customHeight="1"/>
    <row r="5" spans="1:34" ht="15.6">
      <c r="B5" s="4" t="s">
        <v>118</v>
      </c>
    </row>
    <row r="6" spans="1:34" ht="3.75" customHeight="1">
      <c r="B6" s="4"/>
    </row>
    <row r="7" spans="1:34" ht="6" customHeight="1" thickBot="1">
      <c r="B7" s="4"/>
    </row>
    <row r="8" spans="1:34" ht="15" thickBot="1">
      <c r="A8" s="230" t="s">
        <v>113</v>
      </c>
      <c r="B8" s="222"/>
      <c r="C8" s="222"/>
      <c r="D8" s="222"/>
      <c r="E8" s="222"/>
      <c r="F8" s="222"/>
      <c r="G8" s="222"/>
      <c r="H8" s="222"/>
      <c r="I8" s="223"/>
    </row>
    <row r="9" spans="1:34" ht="6" customHeight="1" thickBot="1">
      <c r="B9" s="63"/>
      <c r="C9" s="231" t="s">
        <v>116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60"/>
    </row>
    <row r="10" spans="1:34" ht="15" customHeight="1">
      <c r="A10" s="64"/>
      <c r="B10" s="65"/>
      <c r="C10" s="225" t="s">
        <v>3</v>
      </c>
      <c r="D10" s="226"/>
      <c r="E10" s="227" t="s">
        <v>4</v>
      </c>
      <c r="F10" s="225"/>
      <c r="G10" s="225"/>
      <c r="H10" s="225"/>
      <c r="I10" s="226"/>
      <c r="J10" s="227" t="s">
        <v>5</v>
      </c>
      <c r="K10" s="225"/>
      <c r="L10" s="225"/>
      <c r="M10" s="225"/>
      <c r="N10" s="225"/>
      <c r="O10" s="225"/>
      <c r="P10" s="225"/>
      <c r="Q10" s="228" t="s">
        <v>6</v>
      </c>
      <c r="R10" s="229"/>
      <c r="S10" s="228" t="s">
        <v>7</v>
      </c>
      <c r="T10" s="225"/>
      <c r="U10" s="225"/>
      <c r="V10" s="229"/>
      <c r="W10" s="228" t="s">
        <v>8</v>
      </c>
      <c r="X10" s="225"/>
      <c r="Y10" s="225"/>
      <c r="Z10" s="225"/>
      <c r="AA10" s="225"/>
      <c r="AB10" s="225"/>
      <c r="AC10" s="225"/>
      <c r="AD10" s="229"/>
      <c r="AE10" s="217" t="s">
        <v>9</v>
      </c>
      <c r="AF10" s="218"/>
      <c r="AG10" s="218"/>
      <c r="AH10" s="61"/>
    </row>
    <row r="11" spans="1:34" ht="18" customHeight="1" thickBot="1">
      <c r="A11" s="53"/>
      <c r="B11" s="54"/>
      <c r="C11" s="94" t="s">
        <v>10</v>
      </c>
      <c r="D11" s="95" t="s">
        <v>11</v>
      </c>
      <c r="E11" s="95" t="s">
        <v>12</v>
      </c>
      <c r="F11" s="95" t="s">
        <v>13</v>
      </c>
      <c r="G11" s="95" t="s">
        <v>14</v>
      </c>
      <c r="H11" s="95" t="s">
        <v>15</v>
      </c>
      <c r="I11" s="95" t="s">
        <v>16</v>
      </c>
      <c r="J11" s="95" t="s">
        <v>17</v>
      </c>
      <c r="K11" s="95" t="s">
        <v>18</v>
      </c>
      <c r="L11" s="95" t="s">
        <v>19</v>
      </c>
      <c r="M11" s="95" t="s">
        <v>20</v>
      </c>
      <c r="N11" s="95" t="s">
        <v>21</v>
      </c>
      <c r="O11" s="95" t="s">
        <v>22</v>
      </c>
      <c r="P11" s="95" t="s">
        <v>23</v>
      </c>
      <c r="Q11" s="95" t="s">
        <v>24</v>
      </c>
      <c r="R11" s="95" t="s">
        <v>25</v>
      </c>
      <c r="S11" s="95" t="s">
        <v>26</v>
      </c>
      <c r="T11" s="95" t="s">
        <v>27</v>
      </c>
      <c r="U11" s="95" t="s">
        <v>28</v>
      </c>
      <c r="V11" s="95" t="s">
        <v>29</v>
      </c>
      <c r="W11" s="95" t="s">
        <v>30</v>
      </c>
      <c r="X11" s="95" t="s">
        <v>31</v>
      </c>
      <c r="Y11" s="95" t="s">
        <v>32</v>
      </c>
      <c r="Z11" s="95" t="s">
        <v>33</v>
      </c>
      <c r="AA11" s="95" t="s">
        <v>34</v>
      </c>
      <c r="AB11" s="95" t="s">
        <v>35</v>
      </c>
      <c r="AC11" s="95" t="s">
        <v>36</v>
      </c>
      <c r="AD11" s="95" t="s">
        <v>37</v>
      </c>
      <c r="AE11" s="96" t="s">
        <v>38</v>
      </c>
      <c r="AF11" s="96" t="s">
        <v>39</v>
      </c>
      <c r="AG11" s="97" t="s">
        <v>40</v>
      </c>
      <c r="AH11" s="62"/>
    </row>
    <row r="12" spans="1:34" s="9" customFormat="1" ht="50.25" customHeight="1" thickBot="1">
      <c r="A12" s="56" t="s">
        <v>0</v>
      </c>
      <c r="B12" s="57" t="s">
        <v>2</v>
      </c>
      <c r="C12" s="55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6" t="s">
        <v>1</v>
      </c>
    </row>
    <row r="13" spans="1:34" s="13" customFormat="1" ht="30" customHeight="1">
      <c r="A13" s="74" t="s">
        <v>72</v>
      </c>
      <c r="B13" s="98" t="s">
        <v>73</v>
      </c>
      <c r="C13" s="170">
        <v>2.5999999999999999E-3</v>
      </c>
      <c r="D13" s="170">
        <v>1.06E-2</v>
      </c>
      <c r="E13" s="170">
        <v>0.13669999999999999</v>
      </c>
      <c r="F13" s="170"/>
      <c r="G13" s="170">
        <v>0.1794</v>
      </c>
      <c r="H13" s="170">
        <v>0.61219999999999997</v>
      </c>
      <c r="I13" s="170">
        <v>3.8E-3</v>
      </c>
      <c r="J13" s="170"/>
      <c r="K13" s="11"/>
      <c r="L13" s="11"/>
      <c r="M13" s="11"/>
      <c r="N13" s="11"/>
      <c r="O13" s="11"/>
      <c r="P13" s="11"/>
      <c r="Q13" s="11"/>
      <c r="R13" s="11">
        <v>2.4799999999999999E-2</v>
      </c>
      <c r="S13" s="11">
        <v>7.1000000000000004E-3</v>
      </c>
      <c r="T13" s="11"/>
      <c r="U13" s="11">
        <v>7.1000000000000004E-3</v>
      </c>
      <c r="V13" s="11"/>
      <c r="W13" s="11"/>
      <c r="X13" s="11"/>
      <c r="Y13" s="11"/>
      <c r="Z13" s="11"/>
      <c r="AA13" s="11"/>
      <c r="AB13" s="11"/>
      <c r="AC13" s="11">
        <v>1.0500000000000001E-2</v>
      </c>
      <c r="AD13" s="11"/>
      <c r="AE13" s="11"/>
      <c r="AF13" s="11">
        <v>5.1999999999999998E-3</v>
      </c>
      <c r="AG13" s="109"/>
      <c r="AH13" s="110"/>
    </row>
    <row r="14" spans="1:34" ht="22.5" customHeight="1">
      <c r="A14" s="75" t="s">
        <v>72</v>
      </c>
      <c r="B14" s="99" t="s">
        <v>74</v>
      </c>
      <c r="C14" s="82">
        <f>62120836*C13</f>
        <v>161514.17359999998</v>
      </c>
      <c r="D14" s="82">
        <f>62120836*D13</f>
        <v>658480.86159999995</v>
      </c>
      <c r="E14" s="93">
        <f>62120836*E13</f>
        <v>8491918.2811999992</v>
      </c>
      <c r="F14" s="93"/>
      <c r="G14" s="93">
        <f>62120836*G13</f>
        <v>11144477.978399999</v>
      </c>
      <c r="H14" s="93">
        <f>62120836*H13</f>
        <v>38030375.799199998</v>
      </c>
      <c r="I14" s="93">
        <f>62120836*I13</f>
        <v>236059.17679999999</v>
      </c>
      <c r="J14" s="93"/>
      <c r="K14" s="82"/>
      <c r="L14" s="82"/>
      <c r="M14" s="82"/>
      <c r="N14" s="82"/>
      <c r="O14" s="82"/>
      <c r="P14" s="82"/>
      <c r="Q14" s="82"/>
      <c r="R14" s="82">
        <f>62120836*R13</f>
        <v>1540596.7327999999</v>
      </c>
      <c r="S14" s="82">
        <f>62120836*S13</f>
        <v>441057.93560000003</v>
      </c>
      <c r="T14" s="82"/>
      <c r="U14" s="82">
        <f>62120836*U13</f>
        <v>441057.93560000003</v>
      </c>
      <c r="V14" s="82"/>
      <c r="W14" s="82"/>
      <c r="X14" s="82"/>
      <c r="Y14" s="82"/>
      <c r="Z14" s="82"/>
      <c r="AA14" s="82"/>
      <c r="AB14" s="82"/>
      <c r="AC14" s="82">
        <f>62120836*AC13</f>
        <v>652268.77800000005</v>
      </c>
      <c r="AD14" s="82"/>
      <c r="AE14" s="82"/>
      <c r="AF14" s="82">
        <f>62120836*AF13</f>
        <v>323028.34719999996</v>
      </c>
      <c r="AG14" s="111"/>
      <c r="AH14" s="82">
        <f t="shared" ref="AH14:AH32" si="0">SUM(C14:AG14)</f>
        <v>62120835.999999985</v>
      </c>
    </row>
    <row r="15" spans="1:34" ht="21" customHeight="1">
      <c r="A15" s="82" t="s">
        <v>75</v>
      </c>
      <c r="B15" s="100" t="s">
        <v>76</v>
      </c>
      <c r="C15" s="82">
        <f>+C16+C18+C19</f>
        <v>2632833.0041999999</v>
      </c>
      <c r="D15" s="82">
        <f t="shared" ref="D15:AG15" si="1">+D16+D18+D19</f>
        <v>660769.94020000007</v>
      </c>
      <c r="E15" s="82">
        <f t="shared" si="1"/>
        <v>61543762.6439</v>
      </c>
      <c r="F15" s="82">
        <f t="shared" si="1"/>
        <v>0</v>
      </c>
      <c r="G15" s="82">
        <f t="shared" si="1"/>
        <v>29346376.289799999</v>
      </c>
      <c r="H15" s="82">
        <f t="shared" si="1"/>
        <v>88800540.527400002</v>
      </c>
      <c r="I15" s="82">
        <f t="shared" si="1"/>
        <v>788460.54460000002</v>
      </c>
      <c r="J15" s="82">
        <f t="shared" si="1"/>
        <v>0</v>
      </c>
      <c r="K15" s="82">
        <f t="shared" si="1"/>
        <v>0</v>
      </c>
      <c r="L15" s="82">
        <f t="shared" si="1"/>
        <v>0</v>
      </c>
      <c r="M15" s="82">
        <f t="shared" si="1"/>
        <v>0</v>
      </c>
      <c r="N15" s="82">
        <f t="shared" si="1"/>
        <v>0</v>
      </c>
      <c r="O15" s="82">
        <f t="shared" si="1"/>
        <v>0</v>
      </c>
      <c r="P15" s="82">
        <f t="shared" si="1"/>
        <v>0</v>
      </c>
      <c r="Q15" s="82">
        <f t="shared" si="1"/>
        <v>0</v>
      </c>
      <c r="R15" s="82">
        <f t="shared" si="1"/>
        <v>1885127.5016000001</v>
      </c>
      <c r="S15" s="82">
        <f t="shared" si="1"/>
        <v>1479831.2807</v>
      </c>
      <c r="T15" s="82">
        <f t="shared" si="1"/>
        <v>0</v>
      </c>
      <c r="U15" s="82">
        <f t="shared" si="1"/>
        <v>1479831.2807</v>
      </c>
      <c r="V15" s="82">
        <f t="shared" si="1"/>
        <v>0</v>
      </c>
      <c r="W15" s="82">
        <f t="shared" si="1"/>
        <v>0</v>
      </c>
      <c r="X15" s="82">
        <f t="shared" si="1"/>
        <v>0</v>
      </c>
      <c r="Y15" s="82">
        <f t="shared" si="1"/>
        <v>0</v>
      </c>
      <c r="Z15" s="82">
        <f t="shared" si="1"/>
        <v>0</v>
      </c>
      <c r="AA15" s="82">
        <f t="shared" si="1"/>
        <v>0</v>
      </c>
      <c r="AB15" s="82">
        <f t="shared" si="1"/>
        <v>0</v>
      </c>
      <c r="AC15" s="82">
        <f t="shared" si="1"/>
        <v>58026236.978500001</v>
      </c>
      <c r="AD15" s="82">
        <f t="shared" si="1"/>
        <v>0</v>
      </c>
      <c r="AE15" s="82">
        <f t="shared" si="1"/>
        <v>0</v>
      </c>
      <c r="AF15" s="82">
        <f t="shared" si="1"/>
        <v>10981634.008400001</v>
      </c>
      <c r="AG15" s="82">
        <f t="shared" si="1"/>
        <v>0</v>
      </c>
      <c r="AH15" s="82">
        <f t="shared" si="0"/>
        <v>257625404</v>
      </c>
    </row>
    <row r="16" spans="1:34" s="20" customFormat="1">
      <c r="A16" s="83" t="s">
        <v>77</v>
      </c>
      <c r="B16" s="101" t="s">
        <v>78</v>
      </c>
      <c r="C16" s="83">
        <v>2542016</v>
      </c>
      <c r="D16" s="83">
        <v>290516</v>
      </c>
      <c r="E16" s="83">
        <v>56768884</v>
      </c>
      <c r="F16" s="83"/>
      <c r="G16" s="83">
        <v>23080003</v>
      </c>
      <c r="H16" s="83">
        <v>67416629</v>
      </c>
      <c r="I16" s="83">
        <v>655728</v>
      </c>
      <c r="J16" s="83"/>
      <c r="K16" s="83"/>
      <c r="L16" s="83"/>
      <c r="M16" s="83"/>
      <c r="N16" s="83"/>
      <c r="O16" s="83"/>
      <c r="P16" s="83"/>
      <c r="Q16" s="83"/>
      <c r="R16" s="83">
        <v>1018873</v>
      </c>
      <c r="S16" s="83">
        <v>1231831</v>
      </c>
      <c r="T16" s="83"/>
      <c r="U16" s="83">
        <v>1231831</v>
      </c>
      <c r="V16" s="83"/>
      <c r="W16" s="83"/>
      <c r="X16" s="83"/>
      <c r="Y16" s="83"/>
      <c r="Z16" s="83"/>
      <c r="AA16" s="83"/>
      <c r="AB16" s="83"/>
      <c r="AC16" s="83">
        <v>9048000</v>
      </c>
      <c r="AD16" s="83"/>
      <c r="AE16" s="83"/>
      <c r="AF16" s="83">
        <v>10800000</v>
      </c>
      <c r="AG16" s="83"/>
      <c r="AH16" s="82">
        <f t="shared" si="0"/>
        <v>174084311</v>
      </c>
    </row>
    <row r="17" spans="1:34" s="23" customFormat="1" ht="21" customHeight="1">
      <c r="A17" s="76" t="s">
        <v>79</v>
      </c>
      <c r="B17" s="102" t="s">
        <v>80</v>
      </c>
      <c r="C17" s="22">
        <f>C13</f>
        <v>2.5999999999999999E-3</v>
      </c>
      <c r="D17" s="22">
        <f>D13</f>
        <v>1.06E-2</v>
      </c>
      <c r="E17" s="22">
        <f>E13</f>
        <v>0.13669999999999999</v>
      </c>
      <c r="F17" s="22"/>
      <c r="G17" s="22">
        <f>G13</f>
        <v>0.1794</v>
      </c>
      <c r="H17" s="22">
        <f>H13</f>
        <v>0.61219999999999997</v>
      </c>
      <c r="I17" s="22">
        <f>I13</f>
        <v>3.8E-3</v>
      </c>
      <c r="J17" s="22"/>
      <c r="K17" s="22"/>
      <c r="L17" s="22"/>
      <c r="M17" s="22"/>
      <c r="N17" s="22"/>
      <c r="O17" s="22"/>
      <c r="P17" s="22"/>
      <c r="Q17" s="22"/>
      <c r="R17" s="22">
        <f>R13</f>
        <v>2.4799999999999999E-2</v>
      </c>
      <c r="S17" s="22">
        <f>S13</f>
        <v>7.1000000000000004E-3</v>
      </c>
      <c r="T17" s="22"/>
      <c r="U17" s="22">
        <f>U13</f>
        <v>7.1000000000000004E-3</v>
      </c>
      <c r="V17" s="22"/>
      <c r="W17" s="22"/>
      <c r="X17" s="22"/>
      <c r="Y17" s="22"/>
      <c r="Z17" s="22"/>
      <c r="AA17" s="22"/>
      <c r="AB17" s="22"/>
      <c r="AC17" s="22">
        <f>AC13</f>
        <v>1.0500000000000001E-2</v>
      </c>
      <c r="AD17" s="22"/>
      <c r="AE17" s="22"/>
      <c r="AF17" s="22">
        <f>AF13</f>
        <v>5.1999999999999998E-3</v>
      </c>
      <c r="AG17" s="88"/>
      <c r="AH17" s="112"/>
    </row>
    <row r="18" spans="1:34" s="20" customFormat="1" ht="14.25" customHeight="1">
      <c r="A18" s="77" t="s">
        <v>81</v>
      </c>
      <c r="B18" s="103" t="s">
        <v>82</v>
      </c>
      <c r="C18" s="83">
        <f>34929617*C17</f>
        <v>90817.004199999996</v>
      </c>
      <c r="D18" s="83">
        <f>34929617*D17</f>
        <v>370253.94020000001</v>
      </c>
      <c r="E18" s="83">
        <f>34929617*E17</f>
        <v>4774878.6438999996</v>
      </c>
      <c r="F18" s="83"/>
      <c r="G18" s="83">
        <f>34929617*G17</f>
        <v>6266373.2898000004</v>
      </c>
      <c r="H18" s="83">
        <f>34929617*H17</f>
        <v>21383911.527399998</v>
      </c>
      <c r="I18" s="83">
        <f>34929617*I17</f>
        <v>132732.54459999999</v>
      </c>
      <c r="J18" s="83"/>
      <c r="K18" s="83"/>
      <c r="L18" s="83"/>
      <c r="M18" s="83"/>
      <c r="N18" s="83"/>
      <c r="O18" s="83"/>
      <c r="P18" s="83"/>
      <c r="Q18" s="83"/>
      <c r="R18" s="83">
        <f>34929617*R17</f>
        <v>866254.50159999996</v>
      </c>
      <c r="S18" s="83">
        <f>34929617*S17</f>
        <v>248000.2807</v>
      </c>
      <c r="T18" s="83"/>
      <c r="U18" s="83">
        <f>34929617*U17</f>
        <v>248000.2807</v>
      </c>
      <c r="V18" s="83"/>
      <c r="W18" s="83"/>
      <c r="X18" s="83"/>
      <c r="Y18" s="83"/>
      <c r="Z18" s="83"/>
      <c r="AA18" s="83"/>
      <c r="AB18" s="83"/>
      <c r="AC18" s="83">
        <f>34929617*AC17</f>
        <v>366760.97850000003</v>
      </c>
      <c r="AD18" s="83"/>
      <c r="AE18" s="83"/>
      <c r="AF18" s="83">
        <f>34929617*AF17</f>
        <v>181634.00839999999</v>
      </c>
      <c r="AG18" s="113"/>
      <c r="AH18" s="82">
        <f t="shared" si="0"/>
        <v>34929616.999999993</v>
      </c>
    </row>
    <row r="19" spans="1:34" s="20" customFormat="1">
      <c r="A19" s="84" t="s">
        <v>83</v>
      </c>
      <c r="B19" s="104" t="s">
        <v>84</v>
      </c>
      <c r="C19" s="83">
        <f>+C20</f>
        <v>0</v>
      </c>
      <c r="D19" s="83">
        <f t="shared" ref="D19:AG19" si="2">+D20</f>
        <v>0</v>
      </c>
      <c r="E19" s="83">
        <f t="shared" si="2"/>
        <v>0</v>
      </c>
      <c r="F19" s="83">
        <f t="shared" si="2"/>
        <v>0</v>
      </c>
      <c r="G19" s="83">
        <f t="shared" si="2"/>
        <v>0</v>
      </c>
      <c r="H19" s="83">
        <f t="shared" si="2"/>
        <v>0</v>
      </c>
      <c r="I19" s="83">
        <f t="shared" si="2"/>
        <v>0</v>
      </c>
      <c r="J19" s="83">
        <f t="shared" si="2"/>
        <v>0</v>
      </c>
      <c r="K19" s="83">
        <f t="shared" si="2"/>
        <v>0</v>
      </c>
      <c r="L19" s="83">
        <f t="shared" si="2"/>
        <v>0</v>
      </c>
      <c r="M19" s="83">
        <f t="shared" si="2"/>
        <v>0</v>
      </c>
      <c r="N19" s="83">
        <f t="shared" si="2"/>
        <v>0</v>
      </c>
      <c r="O19" s="83">
        <f t="shared" si="2"/>
        <v>0</v>
      </c>
      <c r="P19" s="83">
        <f t="shared" si="2"/>
        <v>0</v>
      </c>
      <c r="Q19" s="83">
        <f t="shared" si="2"/>
        <v>0</v>
      </c>
      <c r="R19" s="83">
        <f t="shared" si="2"/>
        <v>0</v>
      </c>
      <c r="S19" s="83">
        <f t="shared" si="2"/>
        <v>0</v>
      </c>
      <c r="T19" s="83">
        <f t="shared" si="2"/>
        <v>0</v>
      </c>
      <c r="U19" s="83">
        <f t="shared" si="2"/>
        <v>0</v>
      </c>
      <c r="V19" s="83">
        <f t="shared" si="2"/>
        <v>0</v>
      </c>
      <c r="W19" s="83">
        <f t="shared" si="2"/>
        <v>0</v>
      </c>
      <c r="X19" s="83">
        <f t="shared" si="2"/>
        <v>0</v>
      </c>
      <c r="Y19" s="83">
        <f t="shared" si="2"/>
        <v>0</v>
      </c>
      <c r="Z19" s="83">
        <f t="shared" si="2"/>
        <v>0</v>
      </c>
      <c r="AA19" s="83">
        <f t="shared" si="2"/>
        <v>0</v>
      </c>
      <c r="AB19" s="83">
        <f t="shared" si="2"/>
        <v>0</v>
      </c>
      <c r="AC19" s="83">
        <f t="shared" si="2"/>
        <v>48611476</v>
      </c>
      <c r="AD19" s="83">
        <f t="shared" si="2"/>
        <v>0</v>
      </c>
      <c r="AE19" s="83">
        <f t="shared" si="2"/>
        <v>0</v>
      </c>
      <c r="AF19" s="83">
        <f t="shared" si="2"/>
        <v>0</v>
      </c>
      <c r="AG19" s="83">
        <f t="shared" si="2"/>
        <v>0</v>
      </c>
      <c r="AH19" s="82">
        <f t="shared" si="0"/>
        <v>48611476</v>
      </c>
    </row>
    <row r="20" spans="1:34" s="20" customFormat="1" ht="15.75" customHeight="1">
      <c r="A20" s="84" t="s">
        <v>85</v>
      </c>
      <c r="B20" s="104" t="s">
        <v>86</v>
      </c>
      <c r="C20" s="83">
        <f>+C21+C30</f>
        <v>0</v>
      </c>
      <c r="D20" s="83">
        <f t="shared" ref="D20:AG20" si="3">+D21+D30</f>
        <v>0</v>
      </c>
      <c r="E20" s="83">
        <f t="shared" si="3"/>
        <v>0</v>
      </c>
      <c r="F20" s="83">
        <f t="shared" si="3"/>
        <v>0</v>
      </c>
      <c r="G20" s="83">
        <f t="shared" si="3"/>
        <v>0</v>
      </c>
      <c r="H20" s="83">
        <f t="shared" si="3"/>
        <v>0</v>
      </c>
      <c r="I20" s="83">
        <f t="shared" si="3"/>
        <v>0</v>
      </c>
      <c r="J20" s="83">
        <f t="shared" si="3"/>
        <v>0</v>
      </c>
      <c r="K20" s="83">
        <f t="shared" si="3"/>
        <v>0</v>
      </c>
      <c r="L20" s="83">
        <f t="shared" si="3"/>
        <v>0</v>
      </c>
      <c r="M20" s="83">
        <f t="shared" si="3"/>
        <v>0</v>
      </c>
      <c r="N20" s="83">
        <f t="shared" si="3"/>
        <v>0</v>
      </c>
      <c r="O20" s="83">
        <f t="shared" si="3"/>
        <v>0</v>
      </c>
      <c r="P20" s="83">
        <f t="shared" si="3"/>
        <v>0</v>
      </c>
      <c r="Q20" s="83">
        <f t="shared" si="3"/>
        <v>0</v>
      </c>
      <c r="R20" s="83">
        <f t="shared" si="3"/>
        <v>0</v>
      </c>
      <c r="S20" s="83">
        <f t="shared" si="3"/>
        <v>0</v>
      </c>
      <c r="T20" s="83">
        <f t="shared" si="3"/>
        <v>0</v>
      </c>
      <c r="U20" s="83">
        <f t="shared" si="3"/>
        <v>0</v>
      </c>
      <c r="V20" s="83">
        <f t="shared" si="3"/>
        <v>0</v>
      </c>
      <c r="W20" s="83">
        <f t="shared" si="3"/>
        <v>0</v>
      </c>
      <c r="X20" s="83">
        <f t="shared" si="3"/>
        <v>0</v>
      </c>
      <c r="Y20" s="83">
        <f t="shared" si="3"/>
        <v>0</v>
      </c>
      <c r="Z20" s="83">
        <f t="shared" si="3"/>
        <v>0</v>
      </c>
      <c r="AA20" s="83">
        <f t="shared" si="3"/>
        <v>0</v>
      </c>
      <c r="AB20" s="83">
        <f t="shared" si="3"/>
        <v>0</v>
      </c>
      <c r="AC20" s="83">
        <f t="shared" si="3"/>
        <v>48611476</v>
      </c>
      <c r="AD20" s="83">
        <f t="shared" si="3"/>
        <v>0</v>
      </c>
      <c r="AE20" s="83">
        <f t="shared" si="3"/>
        <v>0</v>
      </c>
      <c r="AF20" s="83">
        <f t="shared" si="3"/>
        <v>0</v>
      </c>
      <c r="AG20" s="83">
        <f t="shared" si="3"/>
        <v>0</v>
      </c>
      <c r="AH20" s="82">
        <f t="shared" si="0"/>
        <v>48611476</v>
      </c>
    </row>
    <row r="21" spans="1:34" s="20" customFormat="1" ht="15.75" customHeight="1">
      <c r="A21" s="85" t="s">
        <v>87</v>
      </c>
      <c r="B21" s="105" t="s">
        <v>88</v>
      </c>
      <c r="C21" s="83">
        <f>+C22+C25+C29</f>
        <v>0</v>
      </c>
      <c r="D21" s="83">
        <f t="shared" ref="D21:AG21" si="4">+D22+D25+D29</f>
        <v>0</v>
      </c>
      <c r="E21" s="83">
        <f t="shared" si="4"/>
        <v>0</v>
      </c>
      <c r="F21" s="83">
        <f t="shared" si="4"/>
        <v>0</v>
      </c>
      <c r="G21" s="83">
        <f t="shared" si="4"/>
        <v>0</v>
      </c>
      <c r="H21" s="83">
        <f t="shared" si="4"/>
        <v>0</v>
      </c>
      <c r="I21" s="83">
        <f t="shared" si="4"/>
        <v>0</v>
      </c>
      <c r="J21" s="83">
        <f t="shared" si="4"/>
        <v>0</v>
      </c>
      <c r="K21" s="83">
        <f t="shared" si="4"/>
        <v>0</v>
      </c>
      <c r="L21" s="83">
        <f t="shared" si="4"/>
        <v>0</v>
      </c>
      <c r="M21" s="83">
        <f t="shared" si="4"/>
        <v>0</v>
      </c>
      <c r="N21" s="83">
        <f t="shared" si="4"/>
        <v>0</v>
      </c>
      <c r="O21" s="83">
        <f t="shared" si="4"/>
        <v>0</v>
      </c>
      <c r="P21" s="83">
        <f t="shared" si="4"/>
        <v>0</v>
      </c>
      <c r="Q21" s="83">
        <f t="shared" si="4"/>
        <v>0</v>
      </c>
      <c r="R21" s="83">
        <f t="shared" si="4"/>
        <v>0</v>
      </c>
      <c r="S21" s="83">
        <f t="shared" si="4"/>
        <v>0</v>
      </c>
      <c r="T21" s="83">
        <f t="shared" si="4"/>
        <v>0</v>
      </c>
      <c r="U21" s="83">
        <f t="shared" si="4"/>
        <v>0</v>
      </c>
      <c r="V21" s="83">
        <f t="shared" si="4"/>
        <v>0</v>
      </c>
      <c r="W21" s="83">
        <f t="shared" si="4"/>
        <v>0</v>
      </c>
      <c r="X21" s="83">
        <f t="shared" si="4"/>
        <v>0</v>
      </c>
      <c r="Y21" s="83">
        <f t="shared" si="4"/>
        <v>0</v>
      </c>
      <c r="Z21" s="83">
        <f t="shared" si="4"/>
        <v>0</v>
      </c>
      <c r="AA21" s="83">
        <f t="shared" si="4"/>
        <v>0</v>
      </c>
      <c r="AB21" s="83">
        <f t="shared" si="4"/>
        <v>0</v>
      </c>
      <c r="AC21" s="83">
        <f t="shared" si="4"/>
        <v>48611476</v>
      </c>
      <c r="AD21" s="83">
        <f t="shared" si="4"/>
        <v>0</v>
      </c>
      <c r="AE21" s="83">
        <f t="shared" si="4"/>
        <v>0</v>
      </c>
      <c r="AF21" s="83">
        <f t="shared" si="4"/>
        <v>0</v>
      </c>
      <c r="AG21" s="83">
        <f t="shared" si="4"/>
        <v>0</v>
      </c>
      <c r="AH21" s="82">
        <f t="shared" si="0"/>
        <v>48611476</v>
      </c>
    </row>
    <row r="22" spans="1:34">
      <c r="A22" s="83" t="s">
        <v>89</v>
      </c>
      <c r="B22" s="106" t="s">
        <v>90</v>
      </c>
      <c r="C22" s="83">
        <f>+C23+C24</f>
        <v>0</v>
      </c>
      <c r="D22" s="83">
        <f t="shared" ref="D22:AG22" si="5">+D23+D24</f>
        <v>0</v>
      </c>
      <c r="E22" s="83">
        <f t="shared" si="5"/>
        <v>0</v>
      </c>
      <c r="F22" s="83">
        <f t="shared" si="5"/>
        <v>0</v>
      </c>
      <c r="G22" s="83">
        <f t="shared" si="5"/>
        <v>0</v>
      </c>
      <c r="H22" s="83">
        <f t="shared" si="5"/>
        <v>0</v>
      </c>
      <c r="I22" s="83">
        <f t="shared" si="5"/>
        <v>0</v>
      </c>
      <c r="J22" s="83">
        <f t="shared" si="5"/>
        <v>0</v>
      </c>
      <c r="K22" s="83">
        <f t="shared" si="5"/>
        <v>0</v>
      </c>
      <c r="L22" s="83">
        <f t="shared" si="5"/>
        <v>0</v>
      </c>
      <c r="M22" s="83">
        <f t="shared" si="5"/>
        <v>0</v>
      </c>
      <c r="N22" s="83">
        <f t="shared" si="5"/>
        <v>0</v>
      </c>
      <c r="O22" s="83">
        <f t="shared" si="5"/>
        <v>0</v>
      </c>
      <c r="P22" s="83">
        <f t="shared" si="5"/>
        <v>0</v>
      </c>
      <c r="Q22" s="83">
        <f t="shared" si="5"/>
        <v>0</v>
      </c>
      <c r="R22" s="83">
        <f t="shared" si="5"/>
        <v>0</v>
      </c>
      <c r="S22" s="83">
        <f t="shared" si="5"/>
        <v>0</v>
      </c>
      <c r="T22" s="83">
        <f t="shared" si="5"/>
        <v>0</v>
      </c>
      <c r="U22" s="83">
        <f t="shared" si="5"/>
        <v>0</v>
      </c>
      <c r="V22" s="83">
        <f t="shared" si="5"/>
        <v>0</v>
      </c>
      <c r="W22" s="83">
        <f t="shared" si="5"/>
        <v>0</v>
      </c>
      <c r="X22" s="83">
        <f t="shared" si="5"/>
        <v>0</v>
      </c>
      <c r="Y22" s="83">
        <f t="shared" si="5"/>
        <v>0</v>
      </c>
      <c r="Z22" s="83">
        <f t="shared" si="5"/>
        <v>0</v>
      </c>
      <c r="AA22" s="83">
        <f t="shared" si="5"/>
        <v>0</v>
      </c>
      <c r="AB22" s="83">
        <f t="shared" si="5"/>
        <v>0</v>
      </c>
      <c r="AC22" s="83">
        <f t="shared" si="5"/>
        <v>48611476</v>
      </c>
      <c r="AD22" s="83">
        <f t="shared" si="5"/>
        <v>0</v>
      </c>
      <c r="AE22" s="83">
        <f t="shared" si="5"/>
        <v>0</v>
      </c>
      <c r="AF22" s="83">
        <f t="shared" si="5"/>
        <v>0</v>
      </c>
      <c r="AG22" s="83">
        <f t="shared" si="5"/>
        <v>0</v>
      </c>
      <c r="AH22" s="82">
        <f t="shared" si="0"/>
        <v>48611476</v>
      </c>
    </row>
    <row r="23" spans="1:34">
      <c r="A23" s="82" t="s">
        <v>91</v>
      </c>
      <c r="B23" s="107" t="s">
        <v>92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>
        <v>48611476</v>
      </c>
      <c r="AD23" s="82"/>
      <c r="AE23" s="82"/>
      <c r="AF23" s="82"/>
      <c r="AG23" s="82"/>
      <c r="AH23" s="82">
        <f t="shared" si="0"/>
        <v>48611476</v>
      </c>
    </row>
    <row r="24" spans="1:34">
      <c r="A24" s="82" t="s">
        <v>93</v>
      </c>
      <c r="B24" s="107" t="s">
        <v>94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>
        <f t="shared" si="0"/>
        <v>0</v>
      </c>
    </row>
    <row r="25" spans="1:34">
      <c r="A25" s="83" t="s">
        <v>95</v>
      </c>
      <c r="B25" s="106" t="s">
        <v>96</v>
      </c>
      <c r="C25" s="83">
        <f>+C26+C27+C28</f>
        <v>0</v>
      </c>
      <c r="D25" s="83">
        <f t="shared" ref="D25:AG25" si="6">+D26+D27+D28</f>
        <v>0</v>
      </c>
      <c r="E25" s="83">
        <f t="shared" si="6"/>
        <v>0</v>
      </c>
      <c r="F25" s="83">
        <f t="shared" si="6"/>
        <v>0</v>
      </c>
      <c r="G25" s="83">
        <f t="shared" si="6"/>
        <v>0</v>
      </c>
      <c r="H25" s="83">
        <f t="shared" si="6"/>
        <v>0</v>
      </c>
      <c r="I25" s="83">
        <f t="shared" si="6"/>
        <v>0</v>
      </c>
      <c r="J25" s="83">
        <f t="shared" si="6"/>
        <v>0</v>
      </c>
      <c r="K25" s="83">
        <f t="shared" si="6"/>
        <v>0</v>
      </c>
      <c r="L25" s="83">
        <f t="shared" si="6"/>
        <v>0</v>
      </c>
      <c r="M25" s="83">
        <f t="shared" si="6"/>
        <v>0</v>
      </c>
      <c r="N25" s="83">
        <f t="shared" si="6"/>
        <v>0</v>
      </c>
      <c r="O25" s="83">
        <f t="shared" si="6"/>
        <v>0</v>
      </c>
      <c r="P25" s="83">
        <f t="shared" si="6"/>
        <v>0</v>
      </c>
      <c r="Q25" s="83">
        <f t="shared" si="6"/>
        <v>0</v>
      </c>
      <c r="R25" s="83">
        <f t="shared" si="6"/>
        <v>0</v>
      </c>
      <c r="S25" s="83">
        <f t="shared" si="6"/>
        <v>0</v>
      </c>
      <c r="T25" s="83">
        <f t="shared" si="6"/>
        <v>0</v>
      </c>
      <c r="U25" s="83">
        <f t="shared" si="6"/>
        <v>0</v>
      </c>
      <c r="V25" s="83">
        <f t="shared" si="6"/>
        <v>0</v>
      </c>
      <c r="W25" s="83">
        <f t="shared" si="6"/>
        <v>0</v>
      </c>
      <c r="X25" s="83">
        <f t="shared" si="6"/>
        <v>0</v>
      </c>
      <c r="Y25" s="83">
        <f t="shared" si="6"/>
        <v>0</v>
      </c>
      <c r="Z25" s="83">
        <f t="shared" si="6"/>
        <v>0</v>
      </c>
      <c r="AA25" s="83">
        <f t="shared" si="6"/>
        <v>0</v>
      </c>
      <c r="AB25" s="83">
        <f t="shared" si="6"/>
        <v>0</v>
      </c>
      <c r="AC25" s="83">
        <f t="shared" si="6"/>
        <v>0</v>
      </c>
      <c r="AD25" s="83">
        <f t="shared" si="6"/>
        <v>0</v>
      </c>
      <c r="AE25" s="83">
        <f t="shared" si="6"/>
        <v>0</v>
      </c>
      <c r="AF25" s="83">
        <f t="shared" si="6"/>
        <v>0</v>
      </c>
      <c r="AG25" s="83">
        <f t="shared" si="6"/>
        <v>0</v>
      </c>
      <c r="AH25" s="82">
        <f t="shared" si="0"/>
        <v>0</v>
      </c>
    </row>
    <row r="26" spans="1:34">
      <c r="A26" s="82" t="s">
        <v>97</v>
      </c>
      <c r="B26" s="107" t="s">
        <v>98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>
        <f t="shared" si="0"/>
        <v>0</v>
      </c>
    </row>
    <row r="27" spans="1:34">
      <c r="A27" s="82" t="s">
        <v>99</v>
      </c>
      <c r="B27" s="107" t="s">
        <v>100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>
        <f t="shared" si="0"/>
        <v>0</v>
      </c>
    </row>
    <row r="28" spans="1:34">
      <c r="A28" s="82" t="s">
        <v>101</v>
      </c>
      <c r="B28" s="107" t="s">
        <v>102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>
        <f t="shared" si="0"/>
        <v>0</v>
      </c>
    </row>
    <row r="29" spans="1:34">
      <c r="A29" s="83" t="s">
        <v>103</v>
      </c>
      <c r="B29" s="106" t="s">
        <v>104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2">
        <f t="shared" si="0"/>
        <v>0</v>
      </c>
    </row>
    <row r="30" spans="1:34" s="20" customFormat="1">
      <c r="A30" s="85" t="s">
        <v>105</v>
      </c>
      <c r="B30" s="105" t="s">
        <v>106</v>
      </c>
      <c r="C30" s="89">
        <f>SUM(C31:C32)</f>
        <v>0</v>
      </c>
      <c r="D30" s="89">
        <f t="shared" ref="D30:AG30" si="7">SUM(D31:D32)</f>
        <v>0</v>
      </c>
      <c r="E30" s="89">
        <f t="shared" si="7"/>
        <v>0</v>
      </c>
      <c r="F30" s="89">
        <f t="shared" si="7"/>
        <v>0</v>
      </c>
      <c r="G30" s="89">
        <f t="shared" si="7"/>
        <v>0</v>
      </c>
      <c r="H30" s="89">
        <f t="shared" si="7"/>
        <v>0</v>
      </c>
      <c r="I30" s="89">
        <f t="shared" si="7"/>
        <v>0</v>
      </c>
      <c r="J30" s="89">
        <f t="shared" si="7"/>
        <v>0</v>
      </c>
      <c r="K30" s="89">
        <f t="shared" si="7"/>
        <v>0</v>
      </c>
      <c r="L30" s="89">
        <f t="shared" si="7"/>
        <v>0</v>
      </c>
      <c r="M30" s="89">
        <f t="shared" si="7"/>
        <v>0</v>
      </c>
      <c r="N30" s="89">
        <f t="shared" si="7"/>
        <v>0</v>
      </c>
      <c r="O30" s="89">
        <f t="shared" si="7"/>
        <v>0</v>
      </c>
      <c r="P30" s="89">
        <f t="shared" si="7"/>
        <v>0</v>
      </c>
      <c r="Q30" s="89">
        <f t="shared" si="7"/>
        <v>0</v>
      </c>
      <c r="R30" s="89">
        <f t="shared" si="7"/>
        <v>0</v>
      </c>
      <c r="S30" s="89">
        <f t="shared" si="7"/>
        <v>0</v>
      </c>
      <c r="T30" s="89">
        <f t="shared" si="7"/>
        <v>0</v>
      </c>
      <c r="U30" s="89">
        <f t="shared" si="7"/>
        <v>0</v>
      </c>
      <c r="V30" s="89">
        <f t="shared" si="7"/>
        <v>0</v>
      </c>
      <c r="W30" s="89">
        <f t="shared" si="7"/>
        <v>0</v>
      </c>
      <c r="X30" s="89">
        <f t="shared" si="7"/>
        <v>0</v>
      </c>
      <c r="Y30" s="89">
        <f t="shared" si="7"/>
        <v>0</v>
      </c>
      <c r="Z30" s="89">
        <f t="shared" si="7"/>
        <v>0</v>
      </c>
      <c r="AA30" s="89">
        <f t="shared" si="7"/>
        <v>0</v>
      </c>
      <c r="AB30" s="89">
        <f t="shared" si="7"/>
        <v>0</v>
      </c>
      <c r="AC30" s="89">
        <f t="shared" si="7"/>
        <v>0</v>
      </c>
      <c r="AD30" s="89">
        <f t="shared" si="7"/>
        <v>0</v>
      </c>
      <c r="AE30" s="89">
        <f t="shared" si="7"/>
        <v>0</v>
      </c>
      <c r="AF30" s="89">
        <f t="shared" si="7"/>
        <v>0</v>
      </c>
      <c r="AG30" s="89">
        <f t="shared" si="7"/>
        <v>0</v>
      </c>
      <c r="AH30" s="82">
        <f t="shared" si="0"/>
        <v>0</v>
      </c>
    </row>
    <row r="31" spans="1:34" s="32" customFormat="1">
      <c r="A31" s="86" t="s">
        <v>107</v>
      </c>
      <c r="B31" s="108" t="s">
        <v>108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82">
        <f t="shared" si="0"/>
        <v>0</v>
      </c>
    </row>
    <row r="32" spans="1:34" s="32" customFormat="1">
      <c r="A32" s="86" t="s">
        <v>109</v>
      </c>
      <c r="B32" s="108" t="s">
        <v>110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2">
        <f t="shared" si="0"/>
        <v>0</v>
      </c>
    </row>
    <row r="33" spans="1:34" s="35" customFormat="1" ht="15.6">
      <c r="A33" s="91" t="s">
        <v>129</v>
      </c>
      <c r="B33" s="79" t="s">
        <v>111</v>
      </c>
      <c r="C33" s="91">
        <f>+C14+C15</f>
        <v>2794347.1777999997</v>
      </c>
      <c r="D33" s="91">
        <f t="shared" ref="D33:AH33" si="8">+D14+D15</f>
        <v>1319250.8018</v>
      </c>
      <c r="E33" s="91">
        <f t="shared" si="8"/>
        <v>70035680.925099999</v>
      </c>
      <c r="F33" s="91">
        <f t="shared" si="8"/>
        <v>0</v>
      </c>
      <c r="G33" s="91">
        <f t="shared" si="8"/>
        <v>40490854.268199995</v>
      </c>
      <c r="H33" s="91">
        <f t="shared" si="8"/>
        <v>126830916.3266</v>
      </c>
      <c r="I33" s="91">
        <f t="shared" si="8"/>
        <v>1024519.7214</v>
      </c>
      <c r="J33" s="91">
        <f t="shared" si="8"/>
        <v>0</v>
      </c>
      <c r="K33" s="91">
        <f t="shared" si="8"/>
        <v>0</v>
      </c>
      <c r="L33" s="91">
        <f t="shared" si="8"/>
        <v>0</v>
      </c>
      <c r="M33" s="91">
        <f t="shared" si="8"/>
        <v>0</v>
      </c>
      <c r="N33" s="91">
        <f t="shared" si="8"/>
        <v>0</v>
      </c>
      <c r="O33" s="91">
        <f t="shared" si="8"/>
        <v>0</v>
      </c>
      <c r="P33" s="91">
        <f t="shared" si="8"/>
        <v>0</v>
      </c>
      <c r="Q33" s="91">
        <f t="shared" si="8"/>
        <v>0</v>
      </c>
      <c r="R33" s="91">
        <f t="shared" si="8"/>
        <v>3425724.2344</v>
      </c>
      <c r="S33" s="91">
        <f t="shared" si="8"/>
        <v>1920889.2163</v>
      </c>
      <c r="T33" s="91">
        <f t="shared" si="8"/>
        <v>0</v>
      </c>
      <c r="U33" s="91">
        <f t="shared" si="8"/>
        <v>1920889.2163</v>
      </c>
      <c r="V33" s="91">
        <f t="shared" si="8"/>
        <v>0</v>
      </c>
      <c r="W33" s="91">
        <f t="shared" si="8"/>
        <v>0</v>
      </c>
      <c r="X33" s="91">
        <f t="shared" si="8"/>
        <v>0</v>
      </c>
      <c r="Y33" s="91">
        <f t="shared" si="8"/>
        <v>0</v>
      </c>
      <c r="Z33" s="91">
        <f t="shared" si="8"/>
        <v>0</v>
      </c>
      <c r="AA33" s="91">
        <f t="shared" si="8"/>
        <v>0</v>
      </c>
      <c r="AB33" s="91">
        <f t="shared" si="8"/>
        <v>0</v>
      </c>
      <c r="AC33" s="91">
        <f t="shared" si="8"/>
        <v>58678505.756499998</v>
      </c>
      <c r="AD33" s="91">
        <f t="shared" si="8"/>
        <v>0</v>
      </c>
      <c r="AE33" s="91">
        <f t="shared" si="8"/>
        <v>0</v>
      </c>
      <c r="AF33" s="91">
        <f t="shared" si="8"/>
        <v>11304662.355600001</v>
      </c>
      <c r="AG33" s="91">
        <f t="shared" si="8"/>
        <v>0</v>
      </c>
      <c r="AH33" s="91">
        <f t="shared" si="8"/>
        <v>319746240</v>
      </c>
    </row>
    <row r="34" spans="1:34">
      <c r="B34" s="36"/>
      <c r="C34" s="122">
        <v>81522788</v>
      </c>
      <c r="D34" s="122"/>
      <c r="E34" s="122">
        <f>+C33+C34</f>
        <v>84317135.1778</v>
      </c>
      <c r="F34" s="114"/>
    </row>
    <row r="35" spans="1:34">
      <c r="B35" s="37" t="s">
        <v>126</v>
      </c>
      <c r="C35" s="121">
        <v>1.0962745098039215</v>
      </c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</row>
    <row r="36" spans="1:34" ht="28.8">
      <c r="B36" s="38" t="s">
        <v>125</v>
      </c>
      <c r="C36" s="117">
        <f>+$C$35*C33</f>
        <v>3063371.5825646659</v>
      </c>
      <c r="D36" s="117">
        <f t="shared" ref="D36:AH36" si="9">+$C$35*D33</f>
        <v>1446261.0260517255</v>
      </c>
      <c r="E36" s="117">
        <f t="shared" si="9"/>
        <v>76778331.774947852</v>
      </c>
      <c r="F36" s="117">
        <f t="shared" si="9"/>
        <v>0</v>
      </c>
      <c r="G36" s="117">
        <f t="shared" si="9"/>
        <v>44389091.414412975</v>
      </c>
      <c r="H36" s="117">
        <f t="shared" si="9"/>
        <v>139041500.6239256</v>
      </c>
      <c r="I36" s="117">
        <f t="shared" si="9"/>
        <v>1123154.8553622353</v>
      </c>
      <c r="J36" s="117">
        <f t="shared" si="9"/>
        <v>0</v>
      </c>
      <c r="K36" s="117">
        <f t="shared" si="9"/>
        <v>0</v>
      </c>
      <c r="L36" s="117">
        <f t="shared" si="9"/>
        <v>0</v>
      </c>
      <c r="M36" s="117">
        <f t="shared" si="9"/>
        <v>0</v>
      </c>
      <c r="N36" s="117">
        <f t="shared" si="9"/>
        <v>0</v>
      </c>
      <c r="O36" s="117">
        <f t="shared" si="9"/>
        <v>0</v>
      </c>
      <c r="P36" s="117">
        <f t="shared" si="9"/>
        <v>0</v>
      </c>
      <c r="Q36" s="117">
        <f t="shared" si="9"/>
        <v>0</v>
      </c>
      <c r="R36" s="117">
        <f t="shared" si="9"/>
        <v>3755534.155790274</v>
      </c>
      <c r="S36" s="117">
        <f t="shared" si="9"/>
        <v>2105821.8839869215</v>
      </c>
      <c r="T36" s="117">
        <f t="shared" si="9"/>
        <v>0</v>
      </c>
      <c r="U36" s="117">
        <f t="shared" si="9"/>
        <v>2105821.8839869215</v>
      </c>
      <c r="V36" s="117">
        <f t="shared" si="9"/>
        <v>0</v>
      </c>
      <c r="W36" s="117">
        <f t="shared" si="9"/>
        <v>0</v>
      </c>
      <c r="X36" s="117">
        <f t="shared" si="9"/>
        <v>0</v>
      </c>
      <c r="Y36" s="117">
        <f t="shared" si="9"/>
        <v>0</v>
      </c>
      <c r="Z36" s="117">
        <f t="shared" si="9"/>
        <v>0</v>
      </c>
      <c r="AA36" s="117">
        <f t="shared" si="9"/>
        <v>0</v>
      </c>
      <c r="AB36" s="117">
        <f t="shared" si="9"/>
        <v>0</v>
      </c>
      <c r="AC36" s="117">
        <f t="shared" si="9"/>
        <v>64327750.134233624</v>
      </c>
      <c r="AD36" s="117">
        <f t="shared" si="9"/>
        <v>0</v>
      </c>
      <c r="AE36" s="117">
        <f t="shared" si="9"/>
        <v>0</v>
      </c>
      <c r="AF36" s="117">
        <f t="shared" si="9"/>
        <v>12393013.182384236</v>
      </c>
      <c r="AG36" s="117">
        <f t="shared" si="9"/>
        <v>0</v>
      </c>
      <c r="AH36" s="117">
        <f t="shared" si="9"/>
        <v>350529652.51764703</v>
      </c>
    </row>
    <row r="37" spans="1:34">
      <c r="B37" s="36"/>
    </row>
  </sheetData>
  <mergeCells count="12"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  <mergeCell ref="W10:AD10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A8" zoomScale="130" zoomScaleNormal="130" workbookViewId="0">
      <selection activeCell="L16" sqref="L16"/>
    </sheetView>
  </sheetViews>
  <sheetFormatPr baseColWidth="10" defaultColWidth="11.44140625" defaultRowHeight="14.4"/>
  <cols>
    <col min="1" max="1" width="8.5546875" style="1" customWidth="1"/>
    <col min="2" max="2" width="27.88671875" style="3" customWidth="1"/>
    <col min="3" max="4" width="9.88671875" style="1" customWidth="1"/>
    <col min="5" max="5" width="10.109375" style="1" customWidth="1"/>
    <col min="6" max="6" width="10.44140625" style="1" customWidth="1"/>
    <col min="7" max="7" width="10.88671875" style="1" customWidth="1"/>
    <col min="8" max="8" width="9.6640625" style="1" customWidth="1"/>
    <col min="9" max="9" width="10.109375" style="1" customWidth="1"/>
    <col min="10" max="10" width="8" style="1" customWidth="1"/>
    <col min="11" max="11" width="8.44140625" style="1" customWidth="1"/>
    <col min="12" max="12" width="8.33203125" style="1" customWidth="1"/>
    <col min="13" max="13" width="8.109375" style="1" customWidth="1"/>
    <col min="14" max="14" width="9.44140625" style="1" customWidth="1"/>
    <col min="15" max="15" width="8.88671875" style="1" customWidth="1"/>
    <col min="16" max="16" width="9" style="1" customWidth="1"/>
    <col min="17" max="18" width="10.44140625" style="1" customWidth="1"/>
    <col min="19" max="19" width="10.5546875" style="1" customWidth="1"/>
    <col min="20" max="20" width="8.6640625" style="1" customWidth="1"/>
    <col min="21" max="22" width="9.88671875" style="1" customWidth="1"/>
    <col min="23" max="23" width="10" style="1" customWidth="1"/>
    <col min="24" max="24" width="10.44140625" style="1" customWidth="1"/>
    <col min="25" max="25" width="10" style="1" customWidth="1"/>
    <col min="26" max="26" width="9.109375" style="1" customWidth="1"/>
    <col min="27" max="27" width="8.88671875" style="1" customWidth="1"/>
    <col min="28" max="28" width="10.109375" style="1" customWidth="1"/>
    <col min="29" max="29" width="11.44140625" style="1"/>
    <col min="30" max="30" width="10.44140625" style="1" customWidth="1"/>
    <col min="31" max="31" width="13.109375" style="1" customWidth="1"/>
    <col min="32" max="32" width="11.33203125" style="1" customWidth="1"/>
    <col min="33" max="33" width="9.109375" style="1" customWidth="1"/>
    <col min="34" max="34" width="13.33203125" style="1" customWidth="1"/>
    <col min="35" max="16384" width="11.44140625" style="1"/>
  </cols>
  <sheetData>
    <row r="1" spans="1:34" ht="9" customHeight="1">
      <c r="B1" s="2"/>
      <c r="C1" s="2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34" ht="8.25" customHeight="1"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34" ht="5.25" customHeight="1"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34" ht="5.25" customHeight="1"/>
    <row r="5" spans="1:34" ht="15.6">
      <c r="B5" s="4" t="s">
        <v>119</v>
      </c>
    </row>
    <row r="6" spans="1:34" ht="5.25" customHeight="1">
      <c r="B6" s="4"/>
    </row>
    <row r="7" spans="1:34" ht="5.25" customHeight="1" thickBot="1">
      <c r="B7" s="4"/>
    </row>
    <row r="8" spans="1:34" ht="15" thickBot="1">
      <c r="A8" s="220" t="s">
        <v>114</v>
      </c>
      <c r="B8" s="221"/>
      <c r="C8" s="222"/>
      <c r="D8" s="222"/>
      <c r="E8" s="222"/>
      <c r="F8" s="222"/>
      <c r="G8" s="222"/>
      <c r="H8" s="222"/>
      <c r="I8" s="223"/>
    </row>
    <row r="9" spans="1:34" ht="6" customHeight="1" thickBot="1">
      <c r="A9" s="123"/>
      <c r="B9" s="124"/>
      <c r="C9" s="234" t="s">
        <v>116</v>
      </c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60"/>
    </row>
    <row r="10" spans="1:34" ht="15" customHeight="1">
      <c r="A10" s="125"/>
      <c r="B10" s="126"/>
      <c r="C10" s="235" t="s">
        <v>3</v>
      </c>
      <c r="D10" s="236"/>
      <c r="E10" s="237" t="s">
        <v>4</v>
      </c>
      <c r="F10" s="235"/>
      <c r="G10" s="235"/>
      <c r="H10" s="235"/>
      <c r="I10" s="236"/>
      <c r="J10" s="237" t="s">
        <v>5</v>
      </c>
      <c r="K10" s="235"/>
      <c r="L10" s="235"/>
      <c r="M10" s="235"/>
      <c r="N10" s="235"/>
      <c r="O10" s="235"/>
      <c r="P10" s="235"/>
      <c r="Q10" s="238" t="s">
        <v>6</v>
      </c>
      <c r="R10" s="239"/>
      <c r="S10" s="238" t="s">
        <v>7</v>
      </c>
      <c r="T10" s="235"/>
      <c r="U10" s="235"/>
      <c r="V10" s="239"/>
      <c r="W10" s="238" t="s">
        <v>8</v>
      </c>
      <c r="X10" s="235"/>
      <c r="Y10" s="235"/>
      <c r="Z10" s="235"/>
      <c r="AA10" s="235"/>
      <c r="AB10" s="235"/>
      <c r="AC10" s="235"/>
      <c r="AD10" s="239"/>
      <c r="AE10" s="232" t="s">
        <v>9</v>
      </c>
      <c r="AF10" s="233"/>
      <c r="AG10" s="233"/>
      <c r="AH10" s="61"/>
    </row>
    <row r="11" spans="1:34" ht="13.5" customHeight="1" thickBot="1">
      <c r="A11" s="127"/>
      <c r="B11" s="128"/>
      <c r="C11" s="129" t="s">
        <v>10</v>
      </c>
      <c r="D11" s="130" t="s">
        <v>11</v>
      </c>
      <c r="E11" s="130" t="s">
        <v>12</v>
      </c>
      <c r="F11" s="130" t="s">
        <v>13</v>
      </c>
      <c r="G11" s="130" t="s">
        <v>14</v>
      </c>
      <c r="H11" s="130" t="s">
        <v>15</v>
      </c>
      <c r="I11" s="130" t="s">
        <v>16</v>
      </c>
      <c r="J11" s="130" t="s">
        <v>17</v>
      </c>
      <c r="K11" s="130" t="s">
        <v>18</v>
      </c>
      <c r="L11" s="130" t="s">
        <v>19</v>
      </c>
      <c r="M11" s="130" t="s">
        <v>20</v>
      </c>
      <c r="N11" s="130" t="s">
        <v>21</v>
      </c>
      <c r="O11" s="130" t="s">
        <v>22</v>
      </c>
      <c r="P11" s="130" t="s">
        <v>23</v>
      </c>
      <c r="Q11" s="130" t="s">
        <v>24</v>
      </c>
      <c r="R11" s="130" t="s">
        <v>25</v>
      </c>
      <c r="S11" s="130" t="s">
        <v>26</v>
      </c>
      <c r="T11" s="130" t="s">
        <v>27</v>
      </c>
      <c r="U11" s="130" t="s">
        <v>28</v>
      </c>
      <c r="V11" s="130" t="s">
        <v>29</v>
      </c>
      <c r="W11" s="130" t="s">
        <v>30</v>
      </c>
      <c r="X11" s="130" t="s">
        <v>31</v>
      </c>
      <c r="Y11" s="130" t="s">
        <v>32</v>
      </c>
      <c r="Z11" s="130" t="s">
        <v>33</v>
      </c>
      <c r="AA11" s="130" t="s">
        <v>34</v>
      </c>
      <c r="AB11" s="130" t="s">
        <v>35</v>
      </c>
      <c r="AC11" s="130" t="s">
        <v>36</v>
      </c>
      <c r="AD11" s="130" t="s">
        <v>37</v>
      </c>
      <c r="AE11" s="131" t="s">
        <v>38</v>
      </c>
      <c r="AF11" s="131" t="s">
        <v>39</v>
      </c>
      <c r="AG11" s="132" t="s">
        <v>40</v>
      </c>
      <c r="AH11" s="62"/>
    </row>
    <row r="12" spans="1:34" s="9" customFormat="1" ht="40.5" customHeight="1" thickBot="1">
      <c r="A12" s="133" t="s">
        <v>0</v>
      </c>
      <c r="B12" s="134" t="s">
        <v>2</v>
      </c>
      <c r="C12" s="135" t="s">
        <v>41</v>
      </c>
      <c r="D12" s="92" t="s">
        <v>42</v>
      </c>
      <c r="E12" s="92" t="s">
        <v>43</v>
      </c>
      <c r="F12" s="92" t="s">
        <v>44</v>
      </c>
      <c r="G12" s="92" t="s">
        <v>45</v>
      </c>
      <c r="H12" s="92" t="s">
        <v>46</v>
      </c>
      <c r="I12" s="92" t="s">
        <v>47</v>
      </c>
      <c r="J12" s="92" t="s">
        <v>48</v>
      </c>
      <c r="K12" s="92" t="s">
        <v>49</v>
      </c>
      <c r="L12" s="92" t="s">
        <v>50</v>
      </c>
      <c r="M12" s="92" t="s">
        <v>51</v>
      </c>
      <c r="N12" s="92" t="s">
        <v>52</v>
      </c>
      <c r="O12" s="92" t="s">
        <v>53</v>
      </c>
      <c r="P12" s="92" t="s">
        <v>54</v>
      </c>
      <c r="Q12" s="92" t="s">
        <v>55</v>
      </c>
      <c r="R12" s="92" t="s">
        <v>56</v>
      </c>
      <c r="S12" s="92" t="s">
        <v>57</v>
      </c>
      <c r="T12" s="92" t="s">
        <v>58</v>
      </c>
      <c r="U12" s="92" t="s">
        <v>59</v>
      </c>
      <c r="V12" s="92" t="s">
        <v>60</v>
      </c>
      <c r="W12" s="92" t="s">
        <v>61</v>
      </c>
      <c r="X12" s="92" t="s">
        <v>62</v>
      </c>
      <c r="Y12" s="92" t="s">
        <v>63</v>
      </c>
      <c r="Z12" s="92" t="s">
        <v>64</v>
      </c>
      <c r="AA12" s="92" t="s">
        <v>65</v>
      </c>
      <c r="AB12" s="92" t="s">
        <v>66</v>
      </c>
      <c r="AC12" s="92" t="s">
        <v>67</v>
      </c>
      <c r="AD12" s="92" t="s">
        <v>68</v>
      </c>
      <c r="AE12" s="92" t="s">
        <v>69</v>
      </c>
      <c r="AF12" s="92" t="s">
        <v>70</v>
      </c>
      <c r="AG12" s="136" t="s">
        <v>71</v>
      </c>
      <c r="AH12" s="152" t="s">
        <v>1</v>
      </c>
    </row>
    <row r="13" spans="1:34" s="13" customFormat="1" ht="32.25" customHeight="1">
      <c r="A13" s="98" t="s">
        <v>72</v>
      </c>
      <c r="B13" s="98" t="s">
        <v>73</v>
      </c>
      <c r="C13" s="137">
        <v>3.5400000000000001E-2</v>
      </c>
      <c r="D13" s="137">
        <v>1.5299999999999999E-2</v>
      </c>
      <c r="E13" s="137">
        <v>0.18329999999999999</v>
      </c>
      <c r="F13" s="137"/>
      <c r="G13" s="137">
        <v>3.0200000000000001E-2</v>
      </c>
      <c r="H13" s="137">
        <v>0.6623</v>
      </c>
      <c r="I13" s="137">
        <v>2.0999999999999999E-3</v>
      </c>
      <c r="J13" s="137"/>
      <c r="K13" s="137"/>
      <c r="L13" s="137"/>
      <c r="M13" s="137"/>
      <c r="N13" s="137"/>
      <c r="O13" s="137"/>
      <c r="P13" s="137"/>
      <c r="Q13" s="137"/>
      <c r="R13" s="137">
        <v>3.7999999999999999E-2</v>
      </c>
      <c r="S13" s="137">
        <v>2.5999999999999999E-3</v>
      </c>
      <c r="T13" s="137"/>
      <c r="U13" s="137">
        <v>2.5999999999999999E-3</v>
      </c>
      <c r="V13" s="137"/>
      <c r="W13" s="137"/>
      <c r="X13" s="137"/>
      <c r="Y13" s="137"/>
      <c r="Z13" s="137"/>
      <c r="AA13" s="137"/>
      <c r="AB13" s="137"/>
      <c r="AC13" s="137">
        <v>2.6599999999999999E-2</v>
      </c>
      <c r="AD13" s="137"/>
      <c r="AE13" s="137"/>
      <c r="AF13" s="137">
        <v>1.6000000000000001E-3</v>
      </c>
      <c r="AG13" s="138"/>
      <c r="AH13" s="67"/>
    </row>
    <row r="14" spans="1:34" ht="23.25" customHeight="1">
      <c r="A14" s="99" t="s">
        <v>72</v>
      </c>
      <c r="B14" s="99" t="s">
        <v>74</v>
      </c>
      <c r="C14" s="82">
        <f t="shared" ref="C14:D14" si="0">62353744*C13</f>
        <v>2207322.5375999999</v>
      </c>
      <c r="D14" s="82">
        <f t="shared" si="0"/>
        <v>954012.28319999995</v>
      </c>
      <c r="E14" s="118">
        <f>62353744*E13</f>
        <v>11429441.2752</v>
      </c>
      <c r="F14" s="82"/>
      <c r="G14" s="82">
        <f>62353744*G13</f>
        <v>1883083.0688</v>
      </c>
      <c r="H14" s="82">
        <f>62353744*H13</f>
        <v>41296884.651199996</v>
      </c>
      <c r="I14" s="82">
        <f>62353744*I13</f>
        <v>130942.8624</v>
      </c>
      <c r="J14" s="82"/>
      <c r="K14" s="139"/>
      <c r="L14" s="139"/>
      <c r="M14" s="139"/>
      <c r="N14" s="139"/>
      <c r="O14" s="139"/>
      <c r="P14" s="139"/>
      <c r="Q14" s="139"/>
      <c r="R14" s="82">
        <f>62353744*R13</f>
        <v>2369442.2719999999</v>
      </c>
      <c r="S14" s="82">
        <f>62353744*S13</f>
        <v>162119.73439999999</v>
      </c>
      <c r="T14" s="139"/>
      <c r="U14" s="82">
        <f>62353744*U13</f>
        <v>162119.73439999999</v>
      </c>
      <c r="V14" s="139"/>
      <c r="W14" s="139"/>
      <c r="X14" s="139"/>
      <c r="Y14" s="139"/>
      <c r="Z14" s="139"/>
      <c r="AA14" s="139"/>
      <c r="AB14" s="139"/>
      <c r="AC14" s="82">
        <f>62353744*AC13</f>
        <v>1658609.5903999999</v>
      </c>
      <c r="AD14" s="139"/>
      <c r="AE14" s="139"/>
      <c r="AF14" s="82">
        <f>62353744*AF13</f>
        <v>99765.99040000001</v>
      </c>
      <c r="AG14" s="140"/>
      <c r="AH14" s="82">
        <f t="shared" ref="AH14:AH32" si="1">SUM(C14:AG14)</f>
        <v>62353744</v>
      </c>
    </row>
    <row r="15" spans="1:34" ht="27">
      <c r="A15" s="139" t="s">
        <v>75</v>
      </c>
      <c r="B15" s="100" t="s">
        <v>76</v>
      </c>
      <c r="C15" s="139">
        <f>+C16+C18+C19</f>
        <v>4943477.6764000002</v>
      </c>
      <c r="D15" s="139">
        <f t="shared" ref="D15:AG15" si="2">+D16+D18+D19</f>
        <v>1042738.1398</v>
      </c>
      <c r="E15" s="139">
        <f t="shared" si="2"/>
        <v>66770008.027800001</v>
      </c>
      <c r="F15" s="139">
        <f t="shared" si="2"/>
        <v>0</v>
      </c>
      <c r="G15" s="139">
        <f t="shared" si="2"/>
        <v>16514058.4132</v>
      </c>
      <c r="H15" s="139">
        <f t="shared" si="2"/>
        <v>78685627.541799992</v>
      </c>
      <c r="I15" s="139">
        <f t="shared" si="2"/>
        <v>445698.54859999998</v>
      </c>
      <c r="J15" s="139">
        <f t="shared" si="2"/>
        <v>0</v>
      </c>
      <c r="K15" s="139">
        <f t="shared" si="2"/>
        <v>0</v>
      </c>
      <c r="L15" s="139">
        <f t="shared" si="2"/>
        <v>0</v>
      </c>
      <c r="M15" s="139">
        <f t="shared" si="2"/>
        <v>0</v>
      </c>
      <c r="N15" s="139">
        <f t="shared" si="2"/>
        <v>0</v>
      </c>
      <c r="O15" s="139">
        <f t="shared" si="2"/>
        <v>0</v>
      </c>
      <c r="P15" s="139">
        <f t="shared" si="2"/>
        <v>0</v>
      </c>
      <c r="Q15" s="139">
        <f t="shared" si="2"/>
        <v>0</v>
      </c>
      <c r="R15" s="139">
        <f t="shared" si="2"/>
        <v>2461256.3080000002</v>
      </c>
      <c r="S15" s="139">
        <f t="shared" si="2"/>
        <v>8653557.6316000018</v>
      </c>
      <c r="T15" s="139">
        <f t="shared" si="2"/>
        <v>0</v>
      </c>
      <c r="U15" s="139">
        <f t="shared" si="2"/>
        <v>8653557.6316000018</v>
      </c>
      <c r="V15" s="139">
        <f t="shared" si="2"/>
        <v>0</v>
      </c>
      <c r="W15" s="139">
        <f t="shared" si="2"/>
        <v>0</v>
      </c>
      <c r="X15" s="139">
        <f t="shared" si="2"/>
        <v>0</v>
      </c>
      <c r="Y15" s="139">
        <f t="shared" si="2"/>
        <v>0</v>
      </c>
      <c r="Z15" s="139">
        <f t="shared" si="2"/>
        <v>0</v>
      </c>
      <c r="AA15" s="139">
        <f t="shared" si="2"/>
        <v>0</v>
      </c>
      <c r="AB15" s="139">
        <f t="shared" si="2"/>
        <v>0</v>
      </c>
      <c r="AC15" s="139">
        <f t="shared" si="2"/>
        <v>31710447.615599997</v>
      </c>
      <c r="AD15" s="139">
        <f t="shared" si="2"/>
        <v>0</v>
      </c>
      <c r="AE15" s="139">
        <f t="shared" si="2"/>
        <v>0</v>
      </c>
      <c r="AF15" s="139">
        <f t="shared" si="2"/>
        <v>12328215.465600001</v>
      </c>
      <c r="AG15" s="139">
        <f t="shared" si="2"/>
        <v>0</v>
      </c>
      <c r="AH15" s="82">
        <f t="shared" si="1"/>
        <v>232208642.99999997</v>
      </c>
    </row>
    <row r="16" spans="1:34" s="20" customFormat="1">
      <c r="A16" s="141" t="s">
        <v>77</v>
      </c>
      <c r="B16" s="101" t="s">
        <v>78</v>
      </c>
      <c r="C16" s="83">
        <v>3440671</v>
      </c>
      <c r="D16" s="141">
        <v>393220</v>
      </c>
      <c r="E16" s="141">
        <v>58988526</v>
      </c>
      <c r="F16" s="141"/>
      <c r="G16" s="141">
        <v>15232003</v>
      </c>
      <c r="H16" s="141">
        <v>50569558</v>
      </c>
      <c r="I16" s="141">
        <v>356549</v>
      </c>
      <c r="J16" s="141"/>
      <c r="K16" s="141"/>
      <c r="L16" s="141"/>
      <c r="M16" s="141"/>
      <c r="N16" s="141"/>
      <c r="O16" s="141"/>
      <c r="P16" s="141"/>
      <c r="Q16" s="141"/>
      <c r="R16" s="141">
        <v>848074</v>
      </c>
      <c r="S16" s="141">
        <v>8543182.0000000019</v>
      </c>
      <c r="T16" s="141"/>
      <c r="U16" s="141">
        <v>8543182.0000000019</v>
      </c>
      <c r="V16" s="141"/>
      <c r="W16" s="141"/>
      <c r="X16" s="141"/>
      <c r="Y16" s="141"/>
      <c r="Z16" s="141"/>
      <c r="AA16" s="141"/>
      <c r="AB16" s="141"/>
      <c r="AC16" s="141">
        <v>9735996</v>
      </c>
      <c r="AD16" s="141"/>
      <c r="AE16" s="141"/>
      <c r="AF16" s="141">
        <v>12260292</v>
      </c>
      <c r="AG16" s="141"/>
      <c r="AH16" s="82">
        <f t="shared" si="1"/>
        <v>168911253</v>
      </c>
    </row>
    <row r="17" spans="1:34" s="23" customFormat="1" ht="22.5" customHeight="1">
      <c r="A17" s="102" t="s">
        <v>79</v>
      </c>
      <c r="B17" s="102" t="s">
        <v>80</v>
      </c>
      <c r="C17" s="142">
        <f>C13</f>
        <v>3.5400000000000001E-2</v>
      </c>
      <c r="D17" s="142">
        <f t="shared" ref="D17:I17" si="3">D13</f>
        <v>1.5299999999999999E-2</v>
      </c>
      <c r="E17" s="142">
        <f t="shared" si="3"/>
        <v>0.18329999999999999</v>
      </c>
      <c r="F17" s="142"/>
      <c r="G17" s="142">
        <f t="shared" si="3"/>
        <v>3.0200000000000001E-2</v>
      </c>
      <c r="H17" s="142">
        <f t="shared" si="3"/>
        <v>0.6623</v>
      </c>
      <c r="I17" s="142">
        <f t="shared" si="3"/>
        <v>2.0999999999999999E-3</v>
      </c>
      <c r="J17" s="142"/>
      <c r="K17" s="142"/>
      <c r="L17" s="142"/>
      <c r="M17" s="142"/>
      <c r="N17" s="142"/>
      <c r="O17" s="142"/>
      <c r="P17" s="142"/>
      <c r="Q17" s="142"/>
      <c r="R17" s="142">
        <f t="shared" ref="R17:S17" si="4">R13</f>
        <v>3.7999999999999999E-2</v>
      </c>
      <c r="S17" s="142">
        <f t="shared" si="4"/>
        <v>2.5999999999999999E-3</v>
      </c>
      <c r="T17" s="142"/>
      <c r="U17" s="142">
        <f t="shared" ref="U17" si="5">U13</f>
        <v>2.5999999999999999E-3</v>
      </c>
      <c r="V17" s="142"/>
      <c r="W17" s="142"/>
      <c r="X17" s="142"/>
      <c r="Y17" s="142"/>
      <c r="Z17" s="142"/>
      <c r="AA17" s="142"/>
      <c r="AB17" s="142"/>
      <c r="AC17" s="142">
        <f t="shared" ref="AC17" si="6">AC13</f>
        <v>2.6599999999999999E-2</v>
      </c>
      <c r="AD17" s="142"/>
      <c r="AE17" s="142"/>
      <c r="AF17" s="142">
        <f t="shared" ref="AF17" si="7">AF13</f>
        <v>1.6000000000000001E-3</v>
      </c>
      <c r="AG17" s="142"/>
      <c r="AH17" s="112"/>
    </row>
    <row r="18" spans="1:34" s="20" customFormat="1">
      <c r="A18" s="103" t="s">
        <v>81</v>
      </c>
      <c r="B18" s="103" t="s">
        <v>82</v>
      </c>
      <c r="C18" s="141">
        <f t="shared" ref="C18:D18" si="8">42452166*C17</f>
        <v>1502806.6764</v>
      </c>
      <c r="D18" s="141">
        <f t="shared" si="8"/>
        <v>649518.1398</v>
      </c>
      <c r="E18" s="141">
        <f>42452166*E17</f>
        <v>7781482.0277999993</v>
      </c>
      <c r="F18" s="141"/>
      <c r="G18" s="141">
        <f>42452166*G17</f>
        <v>1282055.4132000001</v>
      </c>
      <c r="H18" s="141">
        <f>42452166*H17</f>
        <v>28116069.5418</v>
      </c>
      <c r="I18" s="141">
        <f>42452166*I17</f>
        <v>89149.548599999995</v>
      </c>
      <c r="J18" s="141"/>
      <c r="K18" s="141"/>
      <c r="L18" s="141"/>
      <c r="M18" s="141"/>
      <c r="N18" s="141"/>
      <c r="O18" s="141"/>
      <c r="P18" s="141"/>
      <c r="Q18" s="141"/>
      <c r="R18" s="141">
        <f>42452166*R17</f>
        <v>1613182.308</v>
      </c>
      <c r="S18" s="141">
        <f>42452166*S17</f>
        <v>110375.63159999999</v>
      </c>
      <c r="T18" s="141"/>
      <c r="U18" s="141">
        <f>42452166*U17</f>
        <v>110375.63159999999</v>
      </c>
      <c r="V18" s="141"/>
      <c r="W18" s="141"/>
      <c r="X18" s="141"/>
      <c r="Y18" s="141"/>
      <c r="Z18" s="141"/>
      <c r="AA18" s="141"/>
      <c r="AB18" s="141"/>
      <c r="AC18" s="141">
        <f>42452166*AC17</f>
        <v>1129227.6155999999</v>
      </c>
      <c r="AD18" s="141"/>
      <c r="AE18" s="141"/>
      <c r="AF18" s="141">
        <f>42452166*AF17</f>
        <v>67923.46560000001</v>
      </c>
      <c r="AG18" s="143"/>
      <c r="AH18" s="82">
        <f t="shared" si="1"/>
        <v>42452166</v>
      </c>
    </row>
    <row r="19" spans="1:34" s="20" customFormat="1">
      <c r="A19" s="144" t="s">
        <v>83</v>
      </c>
      <c r="B19" s="104" t="s">
        <v>84</v>
      </c>
      <c r="C19" s="141">
        <f>+C20</f>
        <v>0</v>
      </c>
      <c r="D19" s="141">
        <f t="shared" ref="D19:AG19" si="9">+D20</f>
        <v>0</v>
      </c>
      <c r="E19" s="141">
        <f t="shared" si="9"/>
        <v>0</v>
      </c>
      <c r="F19" s="141">
        <f t="shared" si="9"/>
        <v>0</v>
      </c>
      <c r="G19" s="141">
        <f t="shared" si="9"/>
        <v>0</v>
      </c>
      <c r="H19" s="141">
        <f t="shared" si="9"/>
        <v>0</v>
      </c>
      <c r="I19" s="141">
        <f t="shared" si="9"/>
        <v>0</v>
      </c>
      <c r="J19" s="141">
        <f t="shared" si="9"/>
        <v>0</v>
      </c>
      <c r="K19" s="141">
        <f t="shared" si="9"/>
        <v>0</v>
      </c>
      <c r="L19" s="141">
        <f t="shared" si="9"/>
        <v>0</v>
      </c>
      <c r="M19" s="141">
        <f t="shared" si="9"/>
        <v>0</v>
      </c>
      <c r="N19" s="141">
        <f t="shared" si="9"/>
        <v>0</v>
      </c>
      <c r="O19" s="141">
        <f t="shared" si="9"/>
        <v>0</v>
      </c>
      <c r="P19" s="141">
        <f t="shared" si="9"/>
        <v>0</v>
      </c>
      <c r="Q19" s="141">
        <f t="shared" si="9"/>
        <v>0</v>
      </c>
      <c r="R19" s="141">
        <f t="shared" si="9"/>
        <v>0</v>
      </c>
      <c r="S19" s="141">
        <f t="shared" si="9"/>
        <v>0</v>
      </c>
      <c r="T19" s="141">
        <f t="shared" si="9"/>
        <v>0</v>
      </c>
      <c r="U19" s="141">
        <f t="shared" si="9"/>
        <v>0</v>
      </c>
      <c r="V19" s="141">
        <f t="shared" si="9"/>
        <v>0</v>
      </c>
      <c r="W19" s="141">
        <f t="shared" si="9"/>
        <v>0</v>
      </c>
      <c r="X19" s="141">
        <f t="shared" si="9"/>
        <v>0</v>
      </c>
      <c r="Y19" s="141">
        <f t="shared" si="9"/>
        <v>0</v>
      </c>
      <c r="Z19" s="141">
        <f t="shared" si="9"/>
        <v>0</v>
      </c>
      <c r="AA19" s="141">
        <f t="shared" si="9"/>
        <v>0</v>
      </c>
      <c r="AB19" s="141">
        <f t="shared" si="9"/>
        <v>0</v>
      </c>
      <c r="AC19" s="141">
        <f t="shared" si="9"/>
        <v>20845224</v>
      </c>
      <c r="AD19" s="141">
        <f t="shared" si="9"/>
        <v>0</v>
      </c>
      <c r="AE19" s="141">
        <f t="shared" si="9"/>
        <v>0</v>
      </c>
      <c r="AF19" s="141">
        <f t="shared" si="9"/>
        <v>0</v>
      </c>
      <c r="AG19" s="141">
        <f t="shared" si="9"/>
        <v>0</v>
      </c>
      <c r="AH19" s="82">
        <f t="shared" si="1"/>
        <v>20845224</v>
      </c>
    </row>
    <row r="20" spans="1:34" s="20" customFormat="1">
      <c r="A20" s="144" t="s">
        <v>85</v>
      </c>
      <c r="B20" s="104" t="s">
        <v>86</v>
      </c>
      <c r="C20" s="141">
        <f>+C21+C30</f>
        <v>0</v>
      </c>
      <c r="D20" s="141">
        <f t="shared" ref="D20:AG20" si="10">+D21+D30</f>
        <v>0</v>
      </c>
      <c r="E20" s="141">
        <f t="shared" si="10"/>
        <v>0</v>
      </c>
      <c r="F20" s="141">
        <f t="shared" si="10"/>
        <v>0</v>
      </c>
      <c r="G20" s="141">
        <f t="shared" si="10"/>
        <v>0</v>
      </c>
      <c r="H20" s="141">
        <f t="shared" si="10"/>
        <v>0</v>
      </c>
      <c r="I20" s="141">
        <f t="shared" si="10"/>
        <v>0</v>
      </c>
      <c r="J20" s="141">
        <f t="shared" si="10"/>
        <v>0</v>
      </c>
      <c r="K20" s="141">
        <f t="shared" si="10"/>
        <v>0</v>
      </c>
      <c r="L20" s="141">
        <f t="shared" si="10"/>
        <v>0</v>
      </c>
      <c r="M20" s="141">
        <f t="shared" si="10"/>
        <v>0</v>
      </c>
      <c r="N20" s="141">
        <f t="shared" si="10"/>
        <v>0</v>
      </c>
      <c r="O20" s="141">
        <f t="shared" si="10"/>
        <v>0</v>
      </c>
      <c r="P20" s="141">
        <f t="shared" si="10"/>
        <v>0</v>
      </c>
      <c r="Q20" s="141">
        <f t="shared" si="10"/>
        <v>0</v>
      </c>
      <c r="R20" s="141">
        <f t="shared" si="10"/>
        <v>0</v>
      </c>
      <c r="S20" s="141">
        <f t="shared" si="10"/>
        <v>0</v>
      </c>
      <c r="T20" s="141">
        <f t="shared" si="10"/>
        <v>0</v>
      </c>
      <c r="U20" s="141">
        <f t="shared" si="10"/>
        <v>0</v>
      </c>
      <c r="V20" s="141">
        <f t="shared" si="10"/>
        <v>0</v>
      </c>
      <c r="W20" s="141">
        <f t="shared" si="10"/>
        <v>0</v>
      </c>
      <c r="X20" s="141">
        <f t="shared" si="10"/>
        <v>0</v>
      </c>
      <c r="Y20" s="141">
        <f t="shared" si="10"/>
        <v>0</v>
      </c>
      <c r="Z20" s="141">
        <f t="shared" si="10"/>
        <v>0</v>
      </c>
      <c r="AA20" s="141">
        <f t="shared" si="10"/>
        <v>0</v>
      </c>
      <c r="AB20" s="141">
        <f t="shared" si="10"/>
        <v>0</v>
      </c>
      <c r="AC20" s="141">
        <f t="shared" si="10"/>
        <v>20845224</v>
      </c>
      <c r="AD20" s="141">
        <f t="shared" si="10"/>
        <v>0</v>
      </c>
      <c r="AE20" s="141">
        <f t="shared" si="10"/>
        <v>0</v>
      </c>
      <c r="AF20" s="141">
        <f t="shared" si="10"/>
        <v>0</v>
      </c>
      <c r="AG20" s="141">
        <f t="shared" si="10"/>
        <v>0</v>
      </c>
      <c r="AH20" s="82">
        <f t="shared" si="1"/>
        <v>20845224</v>
      </c>
    </row>
    <row r="21" spans="1:34" s="20" customFormat="1">
      <c r="A21" s="145" t="s">
        <v>87</v>
      </c>
      <c r="B21" s="105" t="s">
        <v>88</v>
      </c>
      <c r="C21" s="141">
        <f>+C22+C25+C29</f>
        <v>0</v>
      </c>
      <c r="D21" s="141">
        <f t="shared" ref="D21:AG21" si="11">+D22+D25+D29</f>
        <v>0</v>
      </c>
      <c r="E21" s="141">
        <f t="shared" si="11"/>
        <v>0</v>
      </c>
      <c r="F21" s="141">
        <f t="shared" si="11"/>
        <v>0</v>
      </c>
      <c r="G21" s="141">
        <f t="shared" si="11"/>
        <v>0</v>
      </c>
      <c r="H21" s="141">
        <f t="shared" si="11"/>
        <v>0</v>
      </c>
      <c r="I21" s="141">
        <f t="shared" si="11"/>
        <v>0</v>
      </c>
      <c r="J21" s="141">
        <f t="shared" si="11"/>
        <v>0</v>
      </c>
      <c r="K21" s="141">
        <f t="shared" si="11"/>
        <v>0</v>
      </c>
      <c r="L21" s="141">
        <f t="shared" si="11"/>
        <v>0</v>
      </c>
      <c r="M21" s="141">
        <f t="shared" si="11"/>
        <v>0</v>
      </c>
      <c r="N21" s="141">
        <f t="shared" si="11"/>
        <v>0</v>
      </c>
      <c r="O21" s="141">
        <f t="shared" si="11"/>
        <v>0</v>
      </c>
      <c r="P21" s="141">
        <f t="shared" si="11"/>
        <v>0</v>
      </c>
      <c r="Q21" s="141">
        <f t="shared" si="11"/>
        <v>0</v>
      </c>
      <c r="R21" s="141">
        <f t="shared" si="11"/>
        <v>0</v>
      </c>
      <c r="S21" s="141">
        <f t="shared" si="11"/>
        <v>0</v>
      </c>
      <c r="T21" s="141">
        <f t="shared" si="11"/>
        <v>0</v>
      </c>
      <c r="U21" s="141">
        <f t="shared" si="11"/>
        <v>0</v>
      </c>
      <c r="V21" s="141">
        <f t="shared" si="11"/>
        <v>0</v>
      </c>
      <c r="W21" s="141">
        <f t="shared" si="11"/>
        <v>0</v>
      </c>
      <c r="X21" s="141">
        <f t="shared" si="11"/>
        <v>0</v>
      </c>
      <c r="Y21" s="141">
        <f t="shared" si="11"/>
        <v>0</v>
      </c>
      <c r="Z21" s="141">
        <f t="shared" si="11"/>
        <v>0</v>
      </c>
      <c r="AA21" s="141">
        <f t="shared" si="11"/>
        <v>0</v>
      </c>
      <c r="AB21" s="141">
        <f t="shared" si="11"/>
        <v>0</v>
      </c>
      <c r="AC21" s="141">
        <f t="shared" si="11"/>
        <v>20845224</v>
      </c>
      <c r="AD21" s="141">
        <f t="shared" si="11"/>
        <v>0</v>
      </c>
      <c r="AE21" s="141">
        <f t="shared" si="11"/>
        <v>0</v>
      </c>
      <c r="AF21" s="141">
        <f t="shared" si="11"/>
        <v>0</v>
      </c>
      <c r="AG21" s="141">
        <f t="shared" si="11"/>
        <v>0</v>
      </c>
      <c r="AH21" s="82">
        <f t="shared" si="1"/>
        <v>20845224</v>
      </c>
    </row>
    <row r="22" spans="1:34">
      <c r="A22" s="141" t="s">
        <v>89</v>
      </c>
      <c r="B22" s="106" t="s">
        <v>90</v>
      </c>
      <c r="C22" s="141">
        <f>+C23+C24</f>
        <v>0</v>
      </c>
      <c r="D22" s="141">
        <f t="shared" ref="D22:AG22" si="12">+D23+D24</f>
        <v>0</v>
      </c>
      <c r="E22" s="141">
        <f t="shared" si="12"/>
        <v>0</v>
      </c>
      <c r="F22" s="141">
        <f t="shared" si="12"/>
        <v>0</v>
      </c>
      <c r="G22" s="141">
        <f t="shared" si="12"/>
        <v>0</v>
      </c>
      <c r="H22" s="141">
        <f t="shared" si="12"/>
        <v>0</v>
      </c>
      <c r="I22" s="141">
        <f t="shared" si="12"/>
        <v>0</v>
      </c>
      <c r="J22" s="141">
        <f t="shared" si="12"/>
        <v>0</v>
      </c>
      <c r="K22" s="141">
        <f t="shared" si="12"/>
        <v>0</v>
      </c>
      <c r="L22" s="141">
        <f t="shared" si="12"/>
        <v>0</v>
      </c>
      <c r="M22" s="141">
        <f t="shared" si="12"/>
        <v>0</v>
      </c>
      <c r="N22" s="141">
        <f t="shared" si="12"/>
        <v>0</v>
      </c>
      <c r="O22" s="141">
        <f t="shared" si="12"/>
        <v>0</v>
      </c>
      <c r="P22" s="141">
        <f t="shared" si="12"/>
        <v>0</v>
      </c>
      <c r="Q22" s="141">
        <f t="shared" si="12"/>
        <v>0</v>
      </c>
      <c r="R22" s="141">
        <f t="shared" si="12"/>
        <v>0</v>
      </c>
      <c r="S22" s="141">
        <f t="shared" si="12"/>
        <v>0</v>
      </c>
      <c r="T22" s="141">
        <f t="shared" si="12"/>
        <v>0</v>
      </c>
      <c r="U22" s="141">
        <f t="shared" si="12"/>
        <v>0</v>
      </c>
      <c r="V22" s="141">
        <f t="shared" si="12"/>
        <v>0</v>
      </c>
      <c r="W22" s="141">
        <f t="shared" si="12"/>
        <v>0</v>
      </c>
      <c r="X22" s="141">
        <f t="shared" si="12"/>
        <v>0</v>
      </c>
      <c r="Y22" s="141">
        <f t="shared" si="12"/>
        <v>0</v>
      </c>
      <c r="Z22" s="141">
        <f t="shared" si="12"/>
        <v>0</v>
      </c>
      <c r="AA22" s="141">
        <f t="shared" si="12"/>
        <v>0</v>
      </c>
      <c r="AB22" s="141">
        <f t="shared" si="12"/>
        <v>0</v>
      </c>
      <c r="AC22" s="141">
        <f t="shared" si="12"/>
        <v>20845224</v>
      </c>
      <c r="AD22" s="141">
        <f t="shared" si="12"/>
        <v>0</v>
      </c>
      <c r="AE22" s="141">
        <f t="shared" si="12"/>
        <v>0</v>
      </c>
      <c r="AF22" s="141">
        <f t="shared" si="12"/>
        <v>0</v>
      </c>
      <c r="AG22" s="141">
        <f t="shared" si="12"/>
        <v>0</v>
      </c>
      <c r="AH22" s="82">
        <f t="shared" si="1"/>
        <v>20845224</v>
      </c>
    </row>
    <row r="23" spans="1:34">
      <c r="A23" s="139" t="s">
        <v>91</v>
      </c>
      <c r="B23" s="107" t="s">
        <v>92</v>
      </c>
      <c r="C23" s="82"/>
      <c r="D23" s="82"/>
      <c r="E23" s="82"/>
      <c r="F23" s="82"/>
      <c r="G23" s="82"/>
      <c r="H23" s="82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>
        <v>20845224</v>
      </c>
      <c r="AD23" s="139"/>
      <c r="AE23" s="139"/>
      <c r="AF23" s="139"/>
      <c r="AG23" s="139"/>
      <c r="AH23" s="82">
        <f t="shared" si="1"/>
        <v>20845224</v>
      </c>
    </row>
    <row r="24" spans="1:34" ht="18.75" customHeight="1">
      <c r="A24" s="139" t="s">
        <v>93</v>
      </c>
      <c r="B24" s="107" t="s">
        <v>94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82">
        <f t="shared" si="1"/>
        <v>0</v>
      </c>
    </row>
    <row r="25" spans="1:34">
      <c r="A25" s="141" t="s">
        <v>95</v>
      </c>
      <c r="B25" s="106" t="s">
        <v>96</v>
      </c>
      <c r="C25" s="141">
        <f>+C26+C27+C28</f>
        <v>0</v>
      </c>
      <c r="D25" s="141">
        <f t="shared" ref="D25:AG25" si="13">+D26+D27+D28</f>
        <v>0</v>
      </c>
      <c r="E25" s="141">
        <f t="shared" si="13"/>
        <v>0</v>
      </c>
      <c r="F25" s="141">
        <f t="shared" si="13"/>
        <v>0</v>
      </c>
      <c r="G25" s="141">
        <f t="shared" si="13"/>
        <v>0</v>
      </c>
      <c r="H25" s="141">
        <f t="shared" si="13"/>
        <v>0</v>
      </c>
      <c r="I25" s="141">
        <f t="shared" si="13"/>
        <v>0</v>
      </c>
      <c r="J25" s="141">
        <f t="shared" si="13"/>
        <v>0</v>
      </c>
      <c r="K25" s="141">
        <f t="shared" si="13"/>
        <v>0</v>
      </c>
      <c r="L25" s="141">
        <f t="shared" si="13"/>
        <v>0</v>
      </c>
      <c r="M25" s="141">
        <f t="shared" si="13"/>
        <v>0</v>
      </c>
      <c r="N25" s="141">
        <f t="shared" si="13"/>
        <v>0</v>
      </c>
      <c r="O25" s="141">
        <f t="shared" si="13"/>
        <v>0</v>
      </c>
      <c r="P25" s="141">
        <f t="shared" si="13"/>
        <v>0</v>
      </c>
      <c r="Q25" s="141">
        <f t="shared" si="13"/>
        <v>0</v>
      </c>
      <c r="R25" s="141">
        <f t="shared" si="13"/>
        <v>0</v>
      </c>
      <c r="S25" s="141">
        <f t="shared" si="13"/>
        <v>0</v>
      </c>
      <c r="T25" s="141">
        <f t="shared" si="13"/>
        <v>0</v>
      </c>
      <c r="U25" s="141">
        <f t="shared" si="13"/>
        <v>0</v>
      </c>
      <c r="V25" s="141">
        <f t="shared" si="13"/>
        <v>0</v>
      </c>
      <c r="W25" s="141">
        <f t="shared" si="13"/>
        <v>0</v>
      </c>
      <c r="X25" s="141">
        <f t="shared" si="13"/>
        <v>0</v>
      </c>
      <c r="Y25" s="141">
        <f t="shared" si="13"/>
        <v>0</v>
      </c>
      <c r="Z25" s="141">
        <f t="shared" si="13"/>
        <v>0</v>
      </c>
      <c r="AA25" s="141">
        <f t="shared" si="13"/>
        <v>0</v>
      </c>
      <c r="AB25" s="141">
        <f t="shared" si="13"/>
        <v>0</v>
      </c>
      <c r="AC25" s="141">
        <f t="shared" si="13"/>
        <v>0</v>
      </c>
      <c r="AD25" s="141">
        <f t="shared" si="13"/>
        <v>0</v>
      </c>
      <c r="AE25" s="141">
        <f t="shared" si="13"/>
        <v>0</v>
      </c>
      <c r="AF25" s="141">
        <f t="shared" si="13"/>
        <v>0</v>
      </c>
      <c r="AG25" s="141">
        <f t="shared" si="13"/>
        <v>0</v>
      </c>
      <c r="AH25" s="82">
        <f t="shared" si="1"/>
        <v>0</v>
      </c>
    </row>
    <row r="26" spans="1:34">
      <c r="A26" s="139" t="s">
        <v>97</v>
      </c>
      <c r="B26" s="107" t="s">
        <v>98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82">
        <f t="shared" si="1"/>
        <v>0</v>
      </c>
    </row>
    <row r="27" spans="1:34" ht="21" customHeight="1">
      <c r="A27" s="139" t="s">
        <v>99</v>
      </c>
      <c r="B27" s="107" t="s">
        <v>100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82">
        <f t="shared" si="1"/>
        <v>0</v>
      </c>
    </row>
    <row r="28" spans="1:34" ht="21" customHeight="1">
      <c r="A28" s="139" t="s">
        <v>101</v>
      </c>
      <c r="B28" s="107" t="s">
        <v>102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82">
        <f t="shared" si="1"/>
        <v>0</v>
      </c>
    </row>
    <row r="29" spans="1:34" ht="18.600000000000001">
      <c r="A29" s="141" t="s">
        <v>103</v>
      </c>
      <c r="B29" s="106" t="s">
        <v>104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82">
        <f t="shared" si="1"/>
        <v>0</v>
      </c>
    </row>
    <row r="30" spans="1:34" s="20" customFormat="1">
      <c r="A30" s="145" t="s">
        <v>105</v>
      </c>
      <c r="B30" s="105" t="s">
        <v>106</v>
      </c>
      <c r="C30" s="146">
        <f>SUM(C31:C32)</f>
        <v>0</v>
      </c>
      <c r="D30" s="146">
        <f t="shared" ref="D30:AG30" si="14">SUM(D31:D32)</f>
        <v>0</v>
      </c>
      <c r="E30" s="146">
        <f t="shared" si="14"/>
        <v>0</v>
      </c>
      <c r="F30" s="146">
        <f t="shared" si="14"/>
        <v>0</v>
      </c>
      <c r="G30" s="146">
        <f t="shared" si="14"/>
        <v>0</v>
      </c>
      <c r="H30" s="146">
        <f t="shared" si="14"/>
        <v>0</v>
      </c>
      <c r="I30" s="146">
        <f t="shared" si="14"/>
        <v>0</v>
      </c>
      <c r="J30" s="146">
        <f t="shared" si="14"/>
        <v>0</v>
      </c>
      <c r="K30" s="146">
        <f t="shared" si="14"/>
        <v>0</v>
      </c>
      <c r="L30" s="146">
        <f t="shared" si="14"/>
        <v>0</v>
      </c>
      <c r="M30" s="146">
        <f t="shared" si="14"/>
        <v>0</v>
      </c>
      <c r="N30" s="146">
        <f t="shared" si="14"/>
        <v>0</v>
      </c>
      <c r="O30" s="146">
        <f t="shared" si="14"/>
        <v>0</v>
      </c>
      <c r="P30" s="146">
        <f t="shared" si="14"/>
        <v>0</v>
      </c>
      <c r="Q30" s="146">
        <f t="shared" si="14"/>
        <v>0</v>
      </c>
      <c r="R30" s="146">
        <f t="shared" si="14"/>
        <v>0</v>
      </c>
      <c r="S30" s="146">
        <f t="shared" si="14"/>
        <v>0</v>
      </c>
      <c r="T30" s="146">
        <f t="shared" si="14"/>
        <v>0</v>
      </c>
      <c r="U30" s="146">
        <f t="shared" si="14"/>
        <v>0</v>
      </c>
      <c r="V30" s="146">
        <f t="shared" si="14"/>
        <v>0</v>
      </c>
      <c r="W30" s="146">
        <f t="shared" si="14"/>
        <v>0</v>
      </c>
      <c r="X30" s="146">
        <f t="shared" si="14"/>
        <v>0</v>
      </c>
      <c r="Y30" s="146">
        <f t="shared" si="14"/>
        <v>0</v>
      </c>
      <c r="Z30" s="146">
        <f t="shared" si="14"/>
        <v>0</v>
      </c>
      <c r="AA30" s="146">
        <f t="shared" si="14"/>
        <v>0</v>
      </c>
      <c r="AB30" s="146">
        <f t="shared" si="14"/>
        <v>0</v>
      </c>
      <c r="AC30" s="146">
        <f t="shared" si="14"/>
        <v>0</v>
      </c>
      <c r="AD30" s="146">
        <f t="shared" si="14"/>
        <v>0</v>
      </c>
      <c r="AE30" s="146">
        <f t="shared" si="14"/>
        <v>0</v>
      </c>
      <c r="AF30" s="146">
        <f t="shared" si="14"/>
        <v>0</v>
      </c>
      <c r="AG30" s="146">
        <f t="shared" si="14"/>
        <v>0</v>
      </c>
      <c r="AH30" s="82">
        <f t="shared" si="1"/>
        <v>0</v>
      </c>
    </row>
    <row r="31" spans="1:34" s="32" customFormat="1">
      <c r="A31" s="147" t="s">
        <v>107</v>
      </c>
      <c r="B31" s="108" t="s">
        <v>108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82">
        <f t="shared" si="1"/>
        <v>0</v>
      </c>
    </row>
    <row r="32" spans="1:34" s="32" customFormat="1">
      <c r="A32" s="147" t="s">
        <v>109</v>
      </c>
      <c r="B32" s="108" t="s">
        <v>110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82">
        <f t="shared" si="1"/>
        <v>0</v>
      </c>
    </row>
    <row r="33" spans="1:34" s="35" customFormat="1" ht="21.75" customHeight="1">
      <c r="A33" s="69" t="s">
        <v>129</v>
      </c>
      <c r="B33" s="106" t="s">
        <v>111</v>
      </c>
      <c r="C33" s="69">
        <f>+C14+C15</f>
        <v>7150800.2139999997</v>
      </c>
      <c r="D33" s="69">
        <f t="shared" ref="D33:AH33" si="15">+D14+D15</f>
        <v>1996750.423</v>
      </c>
      <c r="E33" s="69">
        <f t="shared" si="15"/>
        <v>78199449.303000003</v>
      </c>
      <c r="F33" s="69">
        <f t="shared" si="15"/>
        <v>0</v>
      </c>
      <c r="G33" s="69">
        <f t="shared" si="15"/>
        <v>18397141.482000001</v>
      </c>
      <c r="H33" s="69">
        <f t="shared" si="15"/>
        <v>119982512.19299999</v>
      </c>
      <c r="I33" s="69">
        <f t="shared" si="15"/>
        <v>576641.41099999996</v>
      </c>
      <c r="J33" s="69">
        <f t="shared" si="15"/>
        <v>0</v>
      </c>
      <c r="K33" s="69">
        <f t="shared" si="15"/>
        <v>0</v>
      </c>
      <c r="L33" s="69">
        <f t="shared" si="15"/>
        <v>0</v>
      </c>
      <c r="M33" s="69">
        <f t="shared" si="15"/>
        <v>0</v>
      </c>
      <c r="N33" s="69">
        <f t="shared" si="15"/>
        <v>0</v>
      </c>
      <c r="O33" s="69">
        <f t="shared" si="15"/>
        <v>0</v>
      </c>
      <c r="P33" s="69">
        <f t="shared" si="15"/>
        <v>0</v>
      </c>
      <c r="Q33" s="69">
        <f t="shared" si="15"/>
        <v>0</v>
      </c>
      <c r="R33" s="69">
        <f t="shared" si="15"/>
        <v>4830698.58</v>
      </c>
      <c r="S33" s="69">
        <f t="shared" si="15"/>
        <v>8815677.3660000023</v>
      </c>
      <c r="T33" s="69">
        <f t="shared" si="15"/>
        <v>0</v>
      </c>
      <c r="U33" s="69">
        <f t="shared" si="15"/>
        <v>8815677.3660000023</v>
      </c>
      <c r="V33" s="69">
        <f t="shared" si="15"/>
        <v>0</v>
      </c>
      <c r="W33" s="69">
        <f t="shared" si="15"/>
        <v>0</v>
      </c>
      <c r="X33" s="69">
        <f t="shared" si="15"/>
        <v>0</v>
      </c>
      <c r="Y33" s="69">
        <f t="shared" si="15"/>
        <v>0</v>
      </c>
      <c r="Z33" s="69">
        <f t="shared" si="15"/>
        <v>0</v>
      </c>
      <c r="AA33" s="69">
        <f t="shared" si="15"/>
        <v>0</v>
      </c>
      <c r="AB33" s="69">
        <f t="shared" si="15"/>
        <v>0</v>
      </c>
      <c r="AC33" s="69">
        <f t="shared" si="15"/>
        <v>33369057.205999997</v>
      </c>
      <c r="AD33" s="69">
        <f t="shared" si="15"/>
        <v>0</v>
      </c>
      <c r="AE33" s="69">
        <f t="shared" si="15"/>
        <v>0</v>
      </c>
      <c r="AF33" s="69">
        <f t="shared" si="15"/>
        <v>12427981.456</v>
      </c>
      <c r="AG33" s="69">
        <f t="shared" si="15"/>
        <v>0</v>
      </c>
      <c r="AH33" s="91">
        <f t="shared" si="15"/>
        <v>294562387</v>
      </c>
    </row>
    <row r="34" spans="1:34">
      <c r="A34" s="70"/>
      <c r="B34" s="71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118">
        <f>451969958-157407571</f>
        <v>294562387</v>
      </c>
    </row>
    <row r="35" spans="1:34">
      <c r="A35" s="70"/>
      <c r="B35" s="72" t="s">
        <v>127</v>
      </c>
      <c r="C35" s="149">
        <v>1.0625237552261497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20"/>
    </row>
    <row r="36" spans="1:34" ht="16.8">
      <c r="A36" s="70"/>
      <c r="B36" s="73" t="s">
        <v>125</v>
      </c>
      <c r="C36" s="151">
        <f>+$C$35*C33</f>
        <v>7597895.0962512344</v>
      </c>
      <c r="D36" s="151">
        <f t="shared" ref="D36:AH36" si="16">+$C$35*D33</f>
        <v>2121594.7576953629</v>
      </c>
      <c r="E36" s="151">
        <f t="shared" si="16"/>
        <v>83088772.530040473</v>
      </c>
      <c r="F36" s="151">
        <f t="shared" si="16"/>
        <v>0</v>
      </c>
      <c r="G36" s="151">
        <f t="shared" si="16"/>
        <v>19547399.852881413</v>
      </c>
      <c r="H36" s="151">
        <f t="shared" si="16"/>
        <v>127484269.41677365</v>
      </c>
      <c r="I36" s="151">
        <f t="shared" si="16"/>
        <v>612695.19743462559</v>
      </c>
      <c r="J36" s="151">
        <f t="shared" si="16"/>
        <v>0</v>
      </c>
      <c r="K36" s="151">
        <f t="shared" si="16"/>
        <v>0</v>
      </c>
      <c r="L36" s="151">
        <f t="shared" si="16"/>
        <v>0</v>
      </c>
      <c r="M36" s="151">
        <f t="shared" si="16"/>
        <v>0</v>
      </c>
      <c r="N36" s="151">
        <f t="shared" si="16"/>
        <v>0</v>
      </c>
      <c r="O36" s="151">
        <f t="shared" si="16"/>
        <v>0</v>
      </c>
      <c r="P36" s="151">
        <f t="shared" si="16"/>
        <v>0</v>
      </c>
      <c r="Q36" s="151">
        <f t="shared" si="16"/>
        <v>0</v>
      </c>
      <c r="R36" s="151">
        <f t="shared" si="16"/>
        <v>5132731.9955872288</v>
      </c>
      <c r="S36" s="151">
        <f t="shared" si="16"/>
        <v>9366866.6197844949</v>
      </c>
      <c r="T36" s="151">
        <f t="shared" si="16"/>
        <v>0</v>
      </c>
      <c r="U36" s="151">
        <f t="shared" si="16"/>
        <v>9366866.6197844949</v>
      </c>
      <c r="V36" s="151">
        <f t="shared" si="16"/>
        <v>0</v>
      </c>
      <c r="W36" s="151">
        <f t="shared" si="16"/>
        <v>0</v>
      </c>
      <c r="X36" s="151">
        <f t="shared" si="16"/>
        <v>0</v>
      </c>
      <c r="Y36" s="151">
        <f t="shared" si="16"/>
        <v>0</v>
      </c>
      <c r="Z36" s="151">
        <f t="shared" si="16"/>
        <v>0</v>
      </c>
      <c r="AA36" s="151">
        <f t="shared" si="16"/>
        <v>0</v>
      </c>
      <c r="AB36" s="151">
        <f t="shared" si="16"/>
        <v>0</v>
      </c>
      <c r="AC36" s="151">
        <f t="shared" si="16"/>
        <v>35455415.97087533</v>
      </c>
      <c r="AD36" s="151">
        <f t="shared" si="16"/>
        <v>0</v>
      </c>
      <c r="AE36" s="151">
        <f t="shared" si="16"/>
        <v>0</v>
      </c>
      <c r="AF36" s="151">
        <f t="shared" si="16"/>
        <v>13205025.526510073</v>
      </c>
      <c r="AG36" s="151">
        <f t="shared" si="16"/>
        <v>0</v>
      </c>
      <c r="AH36" s="39">
        <f t="shared" si="16"/>
        <v>312979533.5836184</v>
      </c>
    </row>
    <row r="37" spans="1:34">
      <c r="A37" s="70"/>
      <c r="B37" s="71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</row>
  </sheetData>
  <mergeCells count="12"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  <mergeCell ref="W10:AD10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8"/>
  <sheetViews>
    <sheetView topLeftCell="A7" zoomScale="85" zoomScaleNormal="85" workbookViewId="0">
      <selection activeCell="G16" sqref="G16"/>
    </sheetView>
  </sheetViews>
  <sheetFormatPr baseColWidth="10" defaultColWidth="11.44140625" defaultRowHeight="14.4"/>
  <cols>
    <col min="1" max="1" width="15.33203125" style="1" customWidth="1"/>
    <col min="2" max="2" width="47" style="3" customWidth="1"/>
    <col min="3" max="3" width="15" style="1" customWidth="1"/>
    <col min="4" max="4" width="14" style="1" customWidth="1"/>
    <col min="5" max="5" width="13.6640625" style="1" customWidth="1"/>
    <col min="6" max="6" width="18.88671875" style="1" customWidth="1"/>
    <col min="7" max="7" width="13.5546875" style="1" customWidth="1"/>
    <col min="8" max="8" width="15.109375" style="1" customWidth="1"/>
    <col min="9" max="9" width="14.33203125" style="1" customWidth="1"/>
    <col min="10" max="10" width="19.109375" style="1" customWidth="1"/>
    <col min="11" max="11" width="15.88671875" style="1" customWidth="1"/>
    <col min="12" max="12" width="14.109375" style="1" customWidth="1"/>
    <col min="13" max="13" width="13.33203125" style="1" customWidth="1"/>
    <col min="14" max="14" width="14.109375" style="1" customWidth="1"/>
    <col min="15" max="15" width="12.109375" style="1" customWidth="1"/>
    <col min="16" max="16" width="15.109375" style="1" customWidth="1"/>
    <col min="17" max="17" width="14.109375" style="1" customWidth="1"/>
    <col min="18" max="18" width="14.88671875" style="1" customWidth="1"/>
    <col min="19" max="19" width="11.44140625" style="1"/>
    <col min="20" max="20" width="13.5546875" style="1" customWidth="1"/>
    <col min="21" max="21" width="11.33203125" style="1" customWidth="1"/>
    <col min="22" max="22" width="14" style="1" customWidth="1"/>
    <col min="23" max="23" width="11.5546875" style="1" customWidth="1"/>
    <col min="24" max="24" width="10.6640625" style="1" customWidth="1"/>
    <col min="25" max="25" width="11.44140625" style="1" customWidth="1"/>
    <col min="26" max="26" width="14.5546875" style="1" customWidth="1"/>
    <col min="27" max="27" width="15.109375" style="1" customWidth="1"/>
    <col min="28" max="28" width="14.33203125" style="1" customWidth="1"/>
    <col min="29" max="29" width="11.5546875" style="1" bestFit="1" customWidth="1"/>
    <col min="30" max="30" width="13.6640625" style="1" customWidth="1"/>
    <col min="31" max="31" width="12.5546875" style="1" customWidth="1"/>
    <col min="32" max="32" width="16.5546875" style="1" customWidth="1"/>
    <col min="33" max="33" width="14.44140625" style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34"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34"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34"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34" ht="15.6">
      <c r="B5" s="4" t="s">
        <v>120</v>
      </c>
    </row>
    <row r="6" spans="1:34" ht="15.6">
      <c r="B6" s="4"/>
    </row>
    <row r="7" spans="1:34" ht="16.2" thickBot="1">
      <c r="B7" s="4"/>
    </row>
    <row r="8" spans="1:34" ht="15" thickBot="1">
      <c r="A8" s="220" t="s">
        <v>131</v>
      </c>
      <c r="B8" s="221"/>
      <c r="C8" s="222"/>
      <c r="D8" s="222"/>
      <c r="E8" s="222"/>
      <c r="F8" s="222"/>
      <c r="G8" s="222"/>
      <c r="H8" s="222"/>
      <c r="I8" s="223"/>
    </row>
    <row r="9" spans="1:34" ht="15.75" customHeight="1" thickBot="1">
      <c r="A9" s="49"/>
      <c r="B9" s="50"/>
      <c r="C9" s="224" t="s">
        <v>116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60"/>
    </row>
    <row r="10" spans="1:34" ht="15.75" customHeight="1">
      <c r="A10" s="51"/>
      <c r="B10" s="68"/>
      <c r="C10" s="225" t="s">
        <v>3</v>
      </c>
      <c r="D10" s="226"/>
      <c r="E10" s="227" t="s">
        <v>4</v>
      </c>
      <c r="F10" s="225"/>
      <c r="G10" s="225"/>
      <c r="H10" s="225"/>
      <c r="I10" s="226"/>
      <c r="J10" s="227" t="s">
        <v>5</v>
      </c>
      <c r="K10" s="225"/>
      <c r="L10" s="225"/>
      <c r="M10" s="225"/>
      <c r="N10" s="225"/>
      <c r="O10" s="225"/>
      <c r="P10" s="225"/>
      <c r="Q10" s="228" t="s">
        <v>6</v>
      </c>
      <c r="R10" s="229"/>
      <c r="S10" s="228" t="s">
        <v>7</v>
      </c>
      <c r="T10" s="225"/>
      <c r="U10" s="225"/>
      <c r="V10" s="229"/>
      <c r="W10" s="228" t="s">
        <v>8</v>
      </c>
      <c r="X10" s="225"/>
      <c r="Y10" s="225"/>
      <c r="Z10" s="225"/>
      <c r="AA10" s="225"/>
      <c r="AB10" s="225"/>
      <c r="AC10" s="225"/>
      <c r="AD10" s="229"/>
      <c r="AE10" s="217" t="s">
        <v>9</v>
      </c>
      <c r="AF10" s="218"/>
      <c r="AG10" s="218"/>
      <c r="AH10" s="61"/>
    </row>
    <row r="11" spans="1:34" ht="15" customHeight="1" thickBot="1">
      <c r="A11" s="53"/>
      <c r="B11" s="54"/>
      <c r="C11" s="48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9" t="s">
        <v>40</v>
      </c>
      <c r="AH11" s="62"/>
    </row>
    <row r="12" spans="1:34" ht="68.25" customHeight="1" thickBot="1">
      <c r="A12" s="56" t="s">
        <v>0</v>
      </c>
      <c r="B12" s="57" t="s">
        <v>2</v>
      </c>
      <c r="C12" s="55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8" t="s">
        <v>1</v>
      </c>
    </row>
    <row r="13" spans="1:34" s="9" customFormat="1" ht="36" customHeight="1">
      <c r="A13" s="10" t="s">
        <v>72</v>
      </c>
      <c r="B13" s="10" t="s">
        <v>73</v>
      </c>
      <c r="C13" s="11">
        <v>2.8199999999999999E-2</v>
      </c>
      <c r="D13" s="11">
        <v>1.5E-3</v>
      </c>
      <c r="E13" s="11">
        <v>0.1613</v>
      </c>
      <c r="F13" s="11"/>
      <c r="G13" s="11">
        <v>4.0300000000000002E-2</v>
      </c>
      <c r="H13" s="11">
        <v>0.62529999999999997</v>
      </c>
      <c r="I13" s="11">
        <v>2.2000000000000001E-3</v>
      </c>
      <c r="J13" s="11"/>
      <c r="K13" s="11"/>
      <c r="L13" s="11"/>
      <c r="M13" s="11"/>
      <c r="N13" s="11"/>
      <c r="O13" s="11"/>
      <c r="P13" s="11"/>
      <c r="Q13" s="11"/>
      <c r="R13" s="11">
        <v>9.4999999999999998E-3</v>
      </c>
      <c r="S13" s="11">
        <v>1.18E-2</v>
      </c>
      <c r="T13" s="11"/>
      <c r="U13" s="11">
        <v>1.18E-2</v>
      </c>
      <c r="V13" s="11"/>
      <c r="W13" s="11"/>
      <c r="X13" s="11"/>
      <c r="Y13" s="11"/>
      <c r="Z13" s="11"/>
      <c r="AA13" s="11"/>
      <c r="AB13" s="11"/>
      <c r="AC13" s="11">
        <v>2.2599999999999999E-2</v>
      </c>
      <c r="AD13" s="11"/>
      <c r="AE13" s="11"/>
      <c r="AF13" s="11">
        <v>8.5500000000000007E-2</v>
      </c>
      <c r="AG13" s="12"/>
      <c r="AH13" s="42"/>
    </row>
    <row r="14" spans="1:34" s="13" customFormat="1" ht="27">
      <c r="A14" s="14" t="s">
        <v>72</v>
      </c>
      <c r="B14" s="14" t="s">
        <v>74</v>
      </c>
      <c r="C14" s="159">
        <f>88843321*C13</f>
        <v>2505381.6521999999</v>
      </c>
      <c r="D14" s="159">
        <f>88843321*D13</f>
        <v>133264.98149999999</v>
      </c>
      <c r="E14" s="156">
        <f>88843321*E13</f>
        <v>14330427.677300001</v>
      </c>
      <c r="F14" s="15"/>
      <c r="G14" s="159">
        <f>88843321*G13</f>
        <v>3580385.8363000001</v>
      </c>
      <c r="H14" s="159">
        <f>88843321*H13</f>
        <v>55553728.621299997</v>
      </c>
      <c r="I14" s="159">
        <f>88843321*I13</f>
        <v>195455.30620000002</v>
      </c>
      <c r="J14" s="159"/>
      <c r="K14" s="15"/>
      <c r="L14" s="15"/>
      <c r="M14" s="15"/>
      <c r="N14" s="15"/>
      <c r="O14" s="15"/>
      <c r="P14" s="15"/>
      <c r="Q14" s="15"/>
      <c r="R14" s="159">
        <f>88843321*R13</f>
        <v>844011.54949999996</v>
      </c>
      <c r="S14" s="156">
        <f>88843321*S13</f>
        <v>1048351.1878</v>
      </c>
      <c r="T14" s="156"/>
      <c r="U14" s="156">
        <f t="shared" ref="U14" si="0">88843321*U13</f>
        <v>1048351.1878</v>
      </c>
      <c r="V14" s="15"/>
      <c r="W14" s="15"/>
      <c r="X14" s="15"/>
      <c r="Y14" s="15"/>
      <c r="Z14" s="15"/>
      <c r="AA14" s="15"/>
      <c r="AB14" s="15"/>
      <c r="AC14" s="156">
        <f>88843321*AC13</f>
        <v>2007859.0545999999</v>
      </c>
      <c r="AD14" s="15"/>
      <c r="AE14" s="15"/>
      <c r="AF14" s="156">
        <f>88843321*AF13</f>
        <v>7596103.9455000004</v>
      </c>
      <c r="AG14" s="16"/>
      <c r="AH14" s="15">
        <f t="shared" ref="AH14:AH32" si="1">SUM(C14:AG14)</f>
        <v>88843321.000000015</v>
      </c>
    </row>
    <row r="15" spans="1:34" ht="30.75" customHeight="1">
      <c r="A15" s="15" t="s">
        <v>75</v>
      </c>
      <c r="B15" s="17" t="s">
        <v>76</v>
      </c>
      <c r="C15" s="15">
        <f>+C16+C18+C19</f>
        <v>3490489.0542000001</v>
      </c>
      <c r="D15" s="15">
        <f t="shared" ref="D15:AG15" si="2">+D16+D18+D19</f>
        <v>325329.89650000003</v>
      </c>
      <c r="E15" s="15">
        <f t="shared" si="2"/>
        <v>57479241.870300002</v>
      </c>
      <c r="F15" s="15">
        <f t="shared" si="2"/>
        <v>0</v>
      </c>
      <c r="G15" s="15">
        <f t="shared" si="2"/>
        <v>18734109.219300002</v>
      </c>
      <c r="H15" s="15">
        <f t="shared" si="2"/>
        <v>66865510.8543</v>
      </c>
      <c r="I15" s="15">
        <f t="shared" si="2"/>
        <v>408485.84820000001</v>
      </c>
      <c r="J15" s="15">
        <f t="shared" si="2"/>
        <v>0</v>
      </c>
      <c r="K15" s="15">
        <f t="shared" si="2"/>
        <v>0</v>
      </c>
      <c r="L15" s="15">
        <f t="shared" si="2"/>
        <v>0</v>
      </c>
      <c r="M15" s="15">
        <f t="shared" si="2"/>
        <v>0</v>
      </c>
      <c r="N15" s="15">
        <f t="shared" si="2"/>
        <v>0</v>
      </c>
      <c r="O15" s="15">
        <f t="shared" si="2"/>
        <v>0</v>
      </c>
      <c r="P15" s="15">
        <f t="shared" si="2"/>
        <v>0</v>
      </c>
      <c r="Q15" s="15">
        <f t="shared" si="2"/>
        <v>0</v>
      </c>
      <c r="R15" s="15">
        <f t="shared" si="2"/>
        <v>1046850.3445</v>
      </c>
      <c r="S15" s="15">
        <f t="shared" si="2"/>
        <v>4016502.1857999996</v>
      </c>
      <c r="T15" s="15">
        <f t="shared" si="2"/>
        <v>0</v>
      </c>
      <c r="U15" s="15">
        <f t="shared" si="2"/>
        <v>4016502.1857999996</v>
      </c>
      <c r="V15" s="15">
        <f t="shared" si="2"/>
        <v>0</v>
      </c>
      <c r="W15" s="15">
        <f t="shared" si="2"/>
        <v>0</v>
      </c>
      <c r="X15" s="15">
        <f t="shared" si="2"/>
        <v>0</v>
      </c>
      <c r="Y15" s="15">
        <f t="shared" si="2"/>
        <v>0</v>
      </c>
      <c r="Z15" s="15">
        <f t="shared" si="2"/>
        <v>0</v>
      </c>
      <c r="AA15" s="15">
        <f t="shared" si="2"/>
        <v>0</v>
      </c>
      <c r="AB15" s="15">
        <f t="shared" si="2"/>
        <v>0</v>
      </c>
      <c r="AC15" s="15">
        <f t="shared" si="2"/>
        <v>27183003.4406</v>
      </c>
      <c r="AD15" s="15">
        <f t="shared" si="2"/>
        <v>0</v>
      </c>
      <c r="AE15" s="15">
        <f t="shared" si="2"/>
        <v>0</v>
      </c>
      <c r="AF15" s="15">
        <f t="shared" si="2"/>
        <v>16527507.100500001</v>
      </c>
      <c r="AG15" s="15">
        <f t="shared" si="2"/>
        <v>0</v>
      </c>
      <c r="AH15" s="15">
        <f t="shared" si="1"/>
        <v>200093531.99999997</v>
      </c>
    </row>
    <row r="16" spans="1:34">
      <c r="A16" s="18" t="s">
        <v>77</v>
      </c>
      <c r="B16" s="19" t="s">
        <v>78</v>
      </c>
      <c r="C16" s="157">
        <v>2286069</v>
      </c>
      <c r="D16" s="157">
        <v>261265</v>
      </c>
      <c r="E16" s="157">
        <v>50590130</v>
      </c>
      <c r="F16" s="18"/>
      <c r="G16" s="157">
        <v>17012899</v>
      </c>
      <c r="H16" s="157">
        <v>40158991</v>
      </c>
      <c r="I16" s="157">
        <v>314524</v>
      </c>
      <c r="J16" s="157"/>
      <c r="K16" s="18"/>
      <c r="L16" s="18"/>
      <c r="M16" s="18"/>
      <c r="N16" s="18"/>
      <c r="O16" s="18"/>
      <c r="P16" s="18"/>
      <c r="Q16" s="18"/>
      <c r="R16" s="157">
        <v>641106</v>
      </c>
      <c r="S16" s="157">
        <v>3512524.9999999995</v>
      </c>
      <c r="T16" s="157"/>
      <c r="U16" s="157">
        <v>3512524.9999999995</v>
      </c>
      <c r="V16" s="18"/>
      <c r="W16" s="18"/>
      <c r="X16" s="18"/>
      <c r="Y16" s="18"/>
      <c r="Z16" s="18"/>
      <c r="AA16" s="18"/>
      <c r="AB16" s="18"/>
      <c r="AC16" s="157">
        <v>10274592</v>
      </c>
      <c r="AD16" s="18"/>
      <c r="AE16" s="18"/>
      <c r="AF16" s="157">
        <v>12875808</v>
      </c>
      <c r="AG16" s="18"/>
      <c r="AH16" s="15">
        <f t="shared" si="1"/>
        <v>141440434</v>
      </c>
    </row>
    <row r="17" spans="1:34" s="20" customFormat="1" ht="28.8">
      <c r="A17" s="21" t="s">
        <v>79</v>
      </c>
      <c r="B17" s="21" t="s">
        <v>80</v>
      </c>
      <c r="C17" s="22">
        <f>C13</f>
        <v>2.8199999999999999E-2</v>
      </c>
      <c r="D17" s="22">
        <f t="shared" ref="D17:I17" si="3">D13</f>
        <v>1.5E-3</v>
      </c>
      <c r="E17" s="22">
        <f t="shared" si="3"/>
        <v>0.1613</v>
      </c>
      <c r="F17" s="22"/>
      <c r="G17" s="22">
        <f t="shared" si="3"/>
        <v>4.0300000000000002E-2</v>
      </c>
      <c r="H17" s="22">
        <f t="shared" si="3"/>
        <v>0.62529999999999997</v>
      </c>
      <c r="I17" s="22">
        <f t="shared" si="3"/>
        <v>2.2000000000000001E-3</v>
      </c>
      <c r="J17" s="22"/>
      <c r="K17" s="22"/>
      <c r="L17" s="22"/>
      <c r="M17" s="22"/>
      <c r="N17" s="22"/>
      <c r="O17" s="22"/>
      <c r="P17" s="22"/>
      <c r="Q17" s="22"/>
      <c r="R17" s="22">
        <f t="shared" ref="R17:U17" si="4">R13</f>
        <v>9.4999999999999998E-3</v>
      </c>
      <c r="S17" s="22">
        <f t="shared" si="4"/>
        <v>1.18E-2</v>
      </c>
      <c r="T17" s="22"/>
      <c r="U17" s="22">
        <f t="shared" si="4"/>
        <v>1.18E-2</v>
      </c>
      <c r="V17" s="22"/>
      <c r="W17" s="22"/>
      <c r="X17" s="22"/>
      <c r="Y17" s="22"/>
      <c r="Z17" s="22"/>
      <c r="AA17" s="22"/>
      <c r="AB17" s="22"/>
      <c r="AC17" s="22">
        <f t="shared" ref="AC17" si="5">AC13</f>
        <v>2.2599999999999999E-2</v>
      </c>
      <c r="AD17" s="22"/>
      <c r="AE17" s="22"/>
      <c r="AF17" s="22">
        <f t="shared" ref="AF17" si="6">AF13</f>
        <v>8.5500000000000007E-2</v>
      </c>
      <c r="AG17" s="22"/>
      <c r="AH17" s="42"/>
    </row>
    <row r="18" spans="1:34" s="23" customFormat="1">
      <c r="A18" s="24" t="s">
        <v>81</v>
      </c>
      <c r="B18" s="24" t="s">
        <v>82</v>
      </c>
      <c r="C18" s="157">
        <f t="shared" ref="C18:D18" si="7">42709931*C17</f>
        <v>1204420.0541999999</v>
      </c>
      <c r="D18" s="157">
        <f t="shared" si="7"/>
        <v>64064.896500000003</v>
      </c>
      <c r="E18" s="157">
        <f>42709931*E17</f>
        <v>6889111.8702999996</v>
      </c>
      <c r="F18" s="18"/>
      <c r="G18" s="157">
        <f>42709931*G17</f>
        <v>1721210.2193</v>
      </c>
      <c r="H18" s="157">
        <f>42709931*H17</f>
        <v>26706519.8543</v>
      </c>
      <c r="I18" s="157">
        <f>42709931*I17</f>
        <v>93961.848200000008</v>
      </c>
      <c r="J18" s="18"/>
      <c r="K18" s="18"/>
      <c r="L18" s="18"/>
      <c r="M18" s="18"/>
      <c r="N18" s="18"/>
      <c r="O18" s="18"/>
      <c r="P18" s="18"/>
      <c r="Q18" s="18"/>
      <c r="R18" s="157">
        <f>42709931*R17</f>
        <v>405744.34450000001</v>
      </c>
      <c r="S18" s="157">
        <f>42709931*S17</f>
        <v>503977.18579999998</v>
      </c>
      <c r="T18" s="18"/>
      <c r="U18" s="157">
        <f>42709931*U17</f>
        <v>503977.18579999998</v>
      </c>
      <c r="V18" s="18"/>
      <c r="W18" s="18"/>
      <c r="X18" s="18"/>
      <c r="Y18" s="18"/>
      <c r="Z18" s="18"/>
      <c r="AA18" s="18"/>
      <c r="AB18" s="18"/>
      <c r="AC18" s="157">
        <f>42709931*AC17</f>
        <v>965244.44059999997</v>
      </c>
      <c r="AD18" s="18"/>
      <c r="AE18" s="18"/>
      <c r="AF18" s="157">
        <f>42709931*AF17</f>
        <v>3651699.1005000002</v>
      </c>
      <c r="AG18" s="25"/>
      <c r="AH18" s="15">
        <f t="shared" si="1"/>
        <v>42709931.000000007</v>
      </c>
    </row>
    <row r="19" spans="1:34" s="20" customFormat="1">
      <c r="A19" s="43" t="s">
        <v>83</v>
      </c>
      <c r="B19" s="44" t="s">
        <v>84</v>
      </c>
      <c r="C19" s="18">
        <f>+C20</f>
        <v>0</v>
      </c>
      <c r="D19" s="18">
        <f t="shared" ref="D19:AG19" si="8">+D20</f>
        <v>0</v>
      </c>
      <c r="E19" s="18">
        <f t="shared" si="8"/>
        <v>0</v>
      </c>
      <c r="F19" s="18">
        <f t="shared" si="8"/>
        <v>0</v>
      </c>
      <c r="G19" s="18">
        <f t="shared" si="8"/>
        <v>0</v>
      </c>
      <c r="H19" s="18">
        <f t="shared" si="8"/>
        <v>0</v>
      </c>
      <c r="I19" s="18">
        <f t="shared" si="8"/>
        <v>0</v>
      </c>
      <c r="J19" s="18">
        <f t="shared" si="8"/>
        <v>0</v>
      </c>
      <c r="K19" s="18">
        <f t="shared" si="8"/>
        <v>0</v>
      </c>
      <c r="L19" s="18">
        <f t="shared" si="8"/>
        <v>0</v>
      </c>
      <c r="M19" s="18">
        <f t="shared" si="8"/>
        <v>0</v>
      </c>
      <c r="N19" s="18">
        <f t="shared" si="8"/>
        <v>0</v>
      </c>
      <c r="O19" s="18">
        <f t="shared" si="8"/>
        <v>0</v>
      </c>
      <c r="P19" s="18">
        <f t="shared" si="8"/>
        <v>0</v>
      </c>
      <c r="Q19" s="18">
        <f t="shared" si="8"/>
        <v>0</v>
      </c>
      <c r="R19" s="18">
        <f t="shared" si="8"/>
        <v>0</v>
      </c>
      <c r="S19" s="18">
        <f t="shared" si="8"/>
        <v>0</v>
      </c>
      <c r="T19" s="18">
        <f t="shared" si="8"/>
        <v>0</v>
      </c>
      <c r="U19" s="18">
        <f t="shared" si="8"/>
        <v>0</v>
      </c>
      <c r="V19" s="18">
        <f t="shared" si="8"/>
        <v>0</v>
      </c>
      <c r="W19" s="18">
        <f t="shared" si="8"/>
        <v>0</v>
      </c>
      <c r="X19" s="18">
        <f t="shared" si="8"/>
        <v>0</v>
      </c>
      <c r="Y19" s="18">
        <f t="shared" si="8"/>
        <v>0</v>
      </c>
      <c r="Z19" s="18">
        <f t="shared" si="8"/>
        <v>0</v>
      </c>
      <c r="AA19" s="18">
        <f t="shared" si="8"/>
        <v>0</v>
      </c>
      <c r="AB19" s="18">
        <f t="shared" si="8"/>
        <v>0</v>
      </c>
      <c r="AC19" s="18">
        <f t="shared" si="8"/>
        <v>15943167</v>
      </c>
      <c r="AD19" s="18">
        <f t="shared" si="8"/>
        <v>0</v>
      </c>
      <c r="AE19" s="18">
        <f t="shared" si="8"/>
        <v>0</v>
      </c>
      <c r="AF19" s="18">
        <f t="shared" si="8"/>
        <v>0</v>
      </c>
      <c r="AG19" s="18">
        <f t="shared" si="8"/>
        <v>0</v>
      </c>
      <c r="AH19" s="15">
        <f t="shared" si="1"/>
        <v>15943167</v>
      </c>
    </row>
    <row r="20" spans="1:34" s="20" customFormat="1">
      <c r="A20" s="43" t="s">
        <v>85</v>
      </c>
      <c r="B20" s="44" t="s">
        <v>86</v>
      </c>
      <c r="C20" s="18">
        <f>+C21+C30</f>
        <v>0</v>
      </c>
      <c r="D20" s="18">
        <f t="shared" ref="D20:AG20" si="9">+D21+D30</f>
        <v>0</v>
      </c>
      <c r="E20" s="18">
        <f t="shared" si="9"/>
        <v>0</v>
      </c>
      <c r="F20" s="18">
        <f t="shared" si="9"/>
        <v>0</v>
      </c>
      <c r="G20" s="18">
        <f t="shared" si="9"/>
        <v>0</v>
      </c>
      <c r="H20" s="18">
        <f t="shared" si="9"/>
        <v>0</v>
      </c>
      <c r="I20" s="18">
        <f t="shared" si="9"/>
        <v>0</v>
      </c>
      <c r="J20" s="18">
        <f t="shared" si="9"/>
        <v>0</v>
      </c>
      <c r="K20" s="18">
        <f t="shared" si="9"/>
        <v>0</v>
      </c>
      <c r="L20" s="18">
        <f t="shared" si="9"/>
        <v>0</v>
      </c>
      <c r="M20" s="18">
        <f t="shared" si="9"/>
        <v>0</v>
      </c>
      <c r="N20" s="18">
        <f t="shared" si="9"/>
        <v>0</v>
      </c>
      <c r="O20" s="18">
        <f t="shared" si="9"/>
        <v>0</v>
      </c>
      <c r="P20" s="18">
        <f t="shared" si="9"/>
        <v>0</v>
      </c>
      <c r="Q20" s="18">
        <f t="shared" si="9"/>
        <v>0</v>
      </c>
      <c r="R20" s="18">
        <f t="shared" si="9"/>
        <v>0</v>
      </c>
      <c r="S20" s="18">
        <f t="shared" si="9"/>
        <v>0</v>
      </c>
      <c r="T20" s="18">
        <f t="shared" si="9"/>
        <v>0</v>
      </c>
      <c r="U20" s="18">
        <f t="shared" si="9"/>
        <v>0</v>
      </c>
      <c r="V20" s="18">
        <f t="shared" si="9"/>
        <v>0</v>
      </c>
      <c r="W20" s="18">
        <f t="shared" si="9"/>
        <v>0</v>
      </c>
      <c r="X20" s="18">
        <f t="shared" si="9"/>
        <v>0</v>
      </c>
      <c r="Y20" s="18">
        <f t="shared" si="9"/>
        <v>0</v>
      </c>
      <c r="Z20" s="18">
        <f t="shared" si="9"/>
        <v>0</v>
      </c>
      <c r="AA20" s="18">
        <f t="shared" si="9"/>
        <v>0</v>
      </c>
      <c r="AB20" s="18">
        <f t="shared" si="9"/>
        <v>0</v>
      </c>
      <c r="AC20" s="18">
        <f t="shared" si="9"/>
        <v>15943167</v>
      </c>
      <c r="AD20" s="18">
        <f t="shared" si="9"/>
        <v>0</v>
      </c>
      <c r="AE20" s="18">
        <f t="shared" si="9"/>
        <v>0</v>
      </c>
      <c r="AF20" s="18">
        <f t="shared" si="9"/>
        <v>0</v>
      </c>
      <c r="AG20" s="18">
        <f t="shared" si="9"/>
        <v>0</v>
      </c>
      <c r="AH20" s="15">
        <f t="shared" si="1"/>
        <v>15943167</v>
      </c>
    </row>
    <row r="21" spans="1:34" s="20" customFormat="1">
      <c r="A21" s="45" t="s">
        <v>87</v>
      </c>
      <c r="B21" s="46" t="s">
        <v>88</v>
      </c>
      <c r="C21" s="18">
        <f>+C22+C25+C29</f>
        <v>0</v>
      </c>
      <c r="D21" s="18">
        <f t="shared" ref="D21:AG21" si="10">+D22+D25+D29</f>
        <v>0</v>
      </c>
      <c r="E21" s="18">
        <f t="shared" si="10"/>
        <v>0</v>
      </c>
      <c r="F21" s="18">
        <f t="shared" si="10"/>
        <v>0</v>
      </c>
      <c r="G21" s="18">
        <f t="shared" si="10"/>
        <v>0</v>
      </c>
      <c r="H21" s="18">
        <f t="shared" si="10"/>
        <v>0</v>
      </c>
      <c r="I21" s="18">
        <f t="shared" si="10"/>
        <v>0</v>
      </c>
      <c r="J21" s="18">
        <f t="shared" si="10"/>
        <v>0</v>
      </c>
      <c r="K21" s="18">
        <f t="shared" si="10"/>
        <v>0</v>
      </c>
      <c r="L21" s="18">
        <f t="shared" si="10"/>
        <v>0</v>
      </c>
      <c r="M21" s="18">
        <f t="shared" si="10"/>
        <v>0</v>
      </c>
      <c r="N21" s="18">
        <f t="shared" si="10"/>
        <v>0</v>
      </c>
      <c r="O21" s="18">
        <f t="shared" si="10"/>
        <v>0</v>
      </c>
      <c r="P21" s="18">
        <f t="shared" si="10"/>
        <v>0</v>
      </c>
      <c r="Q21" s="18">
        <f t="shared" si="10"/>
        <v>0</v>
      </c>
      <c r="R21" s="18">
        <f t="shared" si="10"/>
        <v>0</v>
      </c>
      <c r="S21" s="18">
        <f t="shared" si="10"/>
        <v>0</v>
      </c>
      <c r="T21" s="18">
        <f t="shared" si="10"/>
        <v>0</v>
      </c>
      <c r="U21" s="18">
        <f t="shared" si="10"/>
        <v>0</v>
      </c>
      <c r="V21" s="18">
        <f t="shared" si="10"/>
        <v>0</v>
      </c>
      <c r="W21" s="18">
        <f t="shared" si="10"/>
        <v>0</v>
      </c>
      <c r="X21" s="18">
        <f t="shared" si="10"/>
        <v>0</v>
      </c>
      <c r="Y21" s="18">
        <f t="shared" si="10"/>
        <v>0</v>
      </c>
      <c r="Z21" s="18">
        <f t="shared" si="10"/>
        <v>0</v>
      </c>
      <c r="AA21" s="18">
        <f t="shared" si="10"/>
        <v>0</v>
      </c>
      <c r="AB21" s="18">
        <f t="shared" si="10"/>
        <v>0</v>
      </c>
      <c r="AC21" s="18">
        <f t="shared" si="10"/>
        <v>15943167</v>
      </c>
      <c r="AD21" s="18">
        <f t="shared" si="10"/>
        <v>0</v>
      </c>
      <c r="AE21" s="18">
        <f t="shared" si="10"/>
        <v>0</v>
      </c>
      <c r="AF21" s="18">
        <f t="shared" si="10"/>
        <v>0</v>
      </c>
      <c r="AG21" s="18">
        <f t="shared" si="10"/>
        <v>0</v>
      </c>
      <c r="AH21" s="15">
        <f t="shared" si="1"/>
        <v>15943167</v>
      </c>
    </row>
    <row r="22" spans="1:34" s="20" customFormat="1">
      <c r="A22" s="18" t="s">
        <v>89</v>
      </c>
      <c r="B22" s="26" t="s">
        <v>90</v>
      </c>
      <c r="C22" s="18">
        <f>+C23+C24</f>
        <v>0</v>
      </c>
      <c r="D22" s="18">
        <f t="shared" ref="D22:AG22" si="11">+D23+D24</f>
        <v>0</v>
      </c>
      <c r="E22" s="18">
        <f t="shared" si="11"/>
        <v>0</v>
      </c>
      <c r="F22" s="18">
        <f t="shared" si="11"/>
        <v>0</v>
      </c>
      <c r="G22" s="18">
        <f t="shared" si="11"/>
        <v>0</v>
      </c>
      <c r="H22" s="18">
        <f t="shared" si="11"/>
        <v>0</v>
      </c>
      <c r="I22" s="18">
        <f t="shared" si="11"/>
        <v>0</v>
      </c>
      <c r="J22" s="18">
        <f t="shared" si="11"/>
        <v>0</v>
      </c>
      <c r="K22" s="18">
        <f t="shared" si="11"/>
        <v>0</v>
      </c>
      <c r="L22" s="18">
        <f t="shared" si="11"/>
        <v>0</v>
      </c>
      <c r="M22" s="18">
        <f t="shared" si="11"/>
        <v>0</v>
      </c>
      <c r="N22" s="18">
        <f t="shared" si="11"/>
        <v>0</v>
      </c>
      <c r="O22" s="18">
        <f t="shared" si="11"/>
        <v>0</v>
      </c>
      <c r="P22" s="18">
        <f t="shared" si="11"/>
        <v>0</v>
      </c>
      <c r="Q22" s="18">
        <f t="shared" si="11"/>
        <v>0</v>
      </c>
      <c r="R22" s="18">
        <f t="shared" si="11"/>
        <v>0</v>
      </c>
      <c r="S22" s="18">
        <f t="shared" si="11"/>
        <v>0</v>
      </c>
      <c r="T22" s="18">
        <f t="shared" si="11"/>
        <v>0</v>
      </c>
      <c r="U22" s="18">
        <f t="shared" si="11"/>
        <v>0</v>
      </c>
      <c r="V22" s="18">
        <f t="shared" si="11"/>
        <v>0</v>
      </c>
      <c r="W22" s="18">
        <f t="shared" si="11"/>
        <v>0</v>
      </c>
      <c r="X22" s="18">
        <f t="shared" si="11"/>
        <v>0</v>
      </c>
      <c r="Y22" s="18">
        <f t="shared" si="11"/>
        <v>0</v>
      </c>
      <c r="Z22" s="18">
        <f t="shared" si="11"/>
        <v>0</v>
      </c>
      <c r="AA22" s="18">
        <f t="shared" si="11"/>
        <v>0</v>
      </c>
      <c r="AB22" s="18">
        <f t="shared" si="11"/>
        <v>0</v>
      </c>
      <c r="AC22" s="18">
        <f t="shared" si="11"/>
        <v>15943167</v>
      </c>
      <c r="AD22" s="18">
        <f t="shared" si="11"/>
        <v>0</v>
      </c>
      <c r="AE22" s="18">
        <f t="shared" si="11"/>
        <v>0</v>
      </c>
      <c r="AF22" s="18">
        <f t="shared" si="11"/>
        <v>0</v>
      </c>
      <c r="AG22" s="18">
        <f t="shared" si="11"/>
        <v>0</v>
      </c>
      <c r="AH22" s="15">
        <f t="shared" si="1"/>
        <v>15943167</v>
      </c>
    </row>
    <row r="23" spans="1:34">
      <c r="A23" s="15" t="s">
        <v>91</v>
      </c>
      <c r="B23" s="27" t="s">
        <v>92</v>
      </c>
      <c r="C23" s="154"/>
      <c r="D23" s="15"/>
      <c r="E23" s="154"/>
      <c r="F23" s="15"/>
      <c r="G23" s="154"/>
      <c r="H23" s="154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4"/>
      <c r="T23" s="15"/>
      <c r="U23" s="15"/>
      <c r="V23" s="15"/>
      <c r="W23" s="15"/>
      <c r="X23" s="15"/>
      <c r="Y23" s="15"/>
      <c r="Z23" s="15"/>
      <c r="AA23" s="15"/>
      <c r="AB23" s="15"/>
      <c r="AC23" s="154">
        <v>15943167</v>
      </c>
      <c r="AD23" s="15"/>
      <c r="AE23" s="15"/>
      <c r="AF23" s="154"/>
      <c r="AG23" s="15"/>
      <c r="AH23" s="15">
        <f t="shared" si="1"/>
        <v>15943167</v>
      </c>
    </row>
    <row r="24" spans="1:34">
      <c r="A24" s="15" t="s">
        <v>93</v>
      </c>
      <c r="B24" s="27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1"/>
        <v>0</v>
      </c>
    </row>
    <row r="25" spans="1:34">
      <c r="A25" s="18" t="s">
        <v>95</v>
      </c>
      <c r="B25" s="26" t="s">
        <v>96</v>
      </c>
      <c r="C25" s="18">
        <f>+C26+C27+C28</f>
        <v>0</v>
      </c>
      <c r="D25" s="18">
        <f t="shared" ref="D25:AG25" si="12">+D26+D27+D28</f>
        <v>0</v>
      </c>
      <c r="E25" s="18">
        <f t="shared" si="12"/>
        <v>0</v>
      </c>
      <c r="F25" s="18">
        <f t="shared" si="12"/>
        <v>0</v>
      </c>
      <c r="G25" s="18">
        <f t="shared" si="12"/>
        <v>0</v>
      </c>
      <c r="H25" s="18">
        <f t="shared" si="12"/>
        <v>0</v>
      </c>
      <c r="I25" s="18">
        <f t="shared" si="12"/>
        <v>0</v>
      </c>
      <c r="J25" s="18">
        <f t="shared" si="12"/>
        <v>0</v>
      </c>
      <c r="K25" s="18">
        <f t="shared" si="12"/>
        <v>0</v>
      </c>
      <c r="L25" s="18">
        <f t="shared" si="12"/>
        <v>0</v>
      </c>
      <c r="M25" s="18">
        <f t="shared" si="12"/>
        <v>0</v>
      </c>
      <c r="N25" s="18">
        <f t="shared" si="12"/>
        <v>0</v>
      </c>
      <c r="O25" s="18">
        <f t="shared" si="12"/>
        <v>0</v>
      </c>
      <c r="P25" s="18">
        <f t="shared" si="12"/>
        <v>0</v>
      </c>
      <c r="Q25" s="18">
        <f t="shared" si="12"/>
        <v>0</v>
      </c>
      <c r="R25" s="18">
        <f t="shared" si="12"/>
        <v>0</v>
      </c>
      <c r="S25" s="18">
        <f t="shared" si="12"/>
        <v>0</v>
      </c>
      <c r="T25" s="18">
        <f t="shared" si="12"/>
        <v>0</v>
      </c>
      <c r="U25" s="18">
        <f t="shared" si="12"/>
        <v>0</v>
      </c>
      <c r="V25" s="18">
        <f t="shared" si="12"/>
        <v>0</v>
      </c>
      <c r="W25" s="18">
        <f t="shared" si="12"/>
        <v>0</v>
      </c>
      <c r="X25" s="18">
        <f t="shared" si="12"/>
        <v>0</v>
      </c>
      <c r="Y25" s="18">
        <f t="shared" si="12"/>
        <v>0</v>
      </c>
      <c r="Z25" s="18">
        <f t="shared" si="12"/>
        <v>0</v>
      </c>
      <c r="AA25" s="18">
        <f t="shared" si="12"/>
        <v>0</v>
      </c>
      <c r="AB25" s="18">
        <f t="shared" si="12"/>
        <v>0</v>
      </c>
      <c r="AC25" s="18">
        <f t="shared" si="12"/>
        <v>0</v>
      </c>
      <c r="AD25" s="18">
        <f t="shared" si="12"/>
        <v>0</v>
      </c>
      <c r="AE25" s="18">
        <f t="shared" si="12"/>
        <v>0</v>
      </c>
      <c r="AF25" s="18">
        <f t="shared" si="12"/>
        <v>0</v>
      </c>
      <c r="AG25" s="18">
        <f t="shared" si="12"/>
        <v>0</v>
      </c>
      <c r="AH25" s="15">
        <f t="shared" si="1"/>
        <v>0</v>
      </c>
    </row>
    <row r="26" spans="1:34">
      <c r="A26" s="15" t="s">
        <v>97</v>
      </c>
      <c r="B26" s="27" t="s">
        <v>98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1"/>
        <v>0</v>
      </c>
    </row>
    <row r="27" spans="1:34" ht="28.8">
      <c r="A27" s="15" t="s">
        <v>99</v>
      </c>
      <c r="B27" s="27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1"/>
        <v>0</v>
      </c>
    </row>
    <row r="28" spans="1:34" ht="28.8">
      <c r="A28" s="15" t="s">
        <v>101</v>
      </c>
      <c r="B28" s="27" t="s">
        <v>102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f t="shared" si="1"/>
        <v>0</v>
      </c>
    </row>
    <row r="29" spans="1:34">
      <c r="A29" s="18" t="s">
        <v>103</v>
      </c>
      <c r="B29" s="26" t="s">
        <v>104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5">
        <f t="shared" si="1"/>
        <v>0</v>
      </c>
    </row>
    <row r="30" spans="1:34">
      <c r="A30" s="45" t="s">
        <v>105</v>
      </c>
      <c r="B30" s="46" t="s">
        <v>106</v>
      </c>
      <c r="C30" s="28">
        <f>SUM(C31:C32)</f>
        <v>0</v>
      </c>
      <c r="D30" s="28">
        <f t="shared" ref="D30:AG30" si="13">SUM(D31:D32)</f>
        <v>0</v>
      </c>
      <c r="E30" s="28">
        <f t="shared" si="13"/>
        <v>0</v>
      </c>
      <c r="F30" s="28">
        <f t="shared" si="13"/>
        <v>0</v>
      </c>
      <c r="G30" s="28">
        <f t="shared" si="13"/>
        <v>0</v>
      </c>
      <c r="H30" s="28">
        <f t="shared" si="13"/>
        <v>0</v>
      </c>
      <c r="I30" s="28">
        <f t="shared" si="13"/>
        <v>0</v>
      </c>
      <c r="J30" s="28">
        <f t="shared" si="13"/>
        <v>0</v>
      </c>
      <c r="K30" s="28">
        <f t="shared" si="13"/>
        <v>0</v>
      </c>
      <c r="L30" s="28">
        <f t="shared" si="13"/>
        <v>0</v>
      </c>
      <c r="M30" s="28">
        <f t="shared" si="13"/>
        <v>0</v>
      </c>
      <c r="N30" s="28">
        <f t="shared" si="13"/>
        <v>0</v>
      </c>
      <c r="O30" s="28">
        <f t="shared" si="13"/>
        <v>0</v>
      </c>
      <c r="P30" s="28">
        <f t="shared" si="13"/>
        <v>0</v>
      </c>
      <c r="Q30" s="28">
        <f t="shared" si="13"/>
        <v>0</v>
      </c>
      <c r="R30" s="28">
        <f t="shared" si="13"/>
        <v>0</v>
      </c>
      <c r="S30" s="28">
        <f t="shared" si="13"/>
        <v>0</v>
      </c>
      <c r="T30" s="28">
        <f t="shared" si="13"/>
        <v>0</v>
      </c>
      <c r="U30" s="28">
        <f t="shared" si="13"/>
        <v>0</v>
      </c>
      <c r="V30" s="28">
        <f t="shared" si="13"/>
        <v>0</v>
      </c>
      <c r="W30" s="28">
        <f t="shared" si="13"/>
        <v>0</v>
      </c>
      <c r="X30" s="28">
        <f t="shared" si="13"/>
        <v>0</v>
      </c>
      <c r="Y30" s="28">
        <f t="shared" si="13"/>
        <v>0</v>
      </c>
      <c r="Z30" s="28">
        <f t="shared" si="13"/>
        <v>0</v>
      </c>
      <c r="AA30" s="28">
        <f t="shared" si="13"/>
        <v>0</v>
      </c>
      <c r="AB30" s="28">
        <f t="shared" si="13"/>
        <v>0</v>
      </c>
      <c r="AC30" s="28">
        <f t="shared" si="13"/>
        <v>0</v>
      </c>
      <c r="AD30" s="28">
        <f t="shared" si="13"/>
        <v>0</v>
      </c>
      <c r="AE30" s="28">
        <f t="shared" si="13"/>
        <v>0</v>
      </c>
      <c r="AF30" s="28">
        <f t="shared" si="13"/>
        <v>0</v>
      </c>
      <c r="AG30" s="28">
        <f t="shared" si="13"/>
        <v>0</v>
      </c>
      <c r="AH30" s="15">
        <f t="shared" si="1"/>
        <v>0</v>
      </c>
    </row>
    <row r="31" spans="1:34" s="20" customFormat="1">
      <c r="A31" s="29" t="s">
        <v>107</v>
      </c>
      <c r="B31" s="30" t="s">
        <v>108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15">
        <f t="shared" si="1"/>
        <v>0</v>
      </c>
    </row>
    <row r="32" spans="1:34" s="32" customFormat="1">
      <c r="A32" s="29" t="s">
        <v>109</v>
      </c>
      <c r="B32" s="30" t="s">
        <v>110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5">
        <f t="shared" si="1"/>
        <v>0</v>
      </c>
    </row>
    <row r="33" spans="1:34" s="32" customFormat="1" ht="31.2">
      <c r="A33" s="33" t="s">
        <v>129</v>
      </c>
      <c r="B33" s="34" t="s">
        <v>111</v>
      </c>
      <c r="C33" s="33">
        <f>+C14+C15</f>
        <v>5995870.7063999996</v>
      </c>
      <c r="D33" s="33">
        <f t="shared" ref="D33:AH33" si="14">+D14+D15</f>
        <v>458594.87800000003</v>
      </c>
      <c r="E33" s="33">
        <f t="shared" si="14"/>
        <v>71809669.547600001</v>
      </c>
      <c r="F33" s="33">
        <f t="shared" si="14"/>
        <v>0</v>
      </c>
      <c r="G33" s="33">
        <f t="shared" si="14"/>
        <v>22314495.055600002</v>
      </c>
      <c r="H33" s="33">
        <f t="shared" si="14"/>
        <v>122419239.4756</v>
      </c>
      <c r="I33" s="33">
        <f t="shared" si="14"/>
        <v>603941.1544</v>
      </c>
      <c r="J33" s="33">
        <f t="shared" si="14"/>
        <v>0</v>
      </c>
      <c r="K33" s="33">
        <f t="shared" si="14"/>
        <v>0</v>
      </c>
      <c r="L33" s="33">
        <f t="shared" si="14"/>
        <v>0</v>
      </c>
      <c r="M33" s="33">
        <f t="shared" si="14"/>
        <v>0</v>
      </c>
      <c r="N33" s="33">
        <f t="shared" si="14"/>
        <v>0</v>
      </c>
      <c r="O33" s="33">
        <f t="shared" si="14"/>
        <v>0</v>
      </c>
      <c r="P33" s="33">
        <f t="shared" si="14"/>
        <v>0</v>
      </c>
      <c r="Q33" s="33">
        <f t="shared" si="14"/>
        <v>0</v>
      </c>
      <c r="R33" s="33">
        <f t="shared" si="14"/>
        <v>1890861.8939999999</v>
      </c>
      <c r="S33" s="33">
        <f t="shared" si="14"/>
        <v>5064853.3735999996</v>
      </c>
      <c r="T33" s="33">
        <f t="shared" si="14"/>
        <v>0</v>
      </c>
      <c r="U33" s="33">
        <f t="shared" si="14"/>
        <v>5064853.3735999996</v>
      </c>
      <c r="V33" s="33">
        <f t="shared" si="14"/>
        <v>0</v>
      </c>
      <c r="W33" s="33">
        <f t="shared" si="14"/>
        <v>0</v>
      </c>
      <c r="X33" s="33">
        <f t="shared" si="14"/>
        <v>0</v>
      </c>
      <c r="Y33" s="33">
        <f t="shared" si="14"/>
        <v>0</v>
      </c>
      <c r="Z33" s="33">
        <f t="shared" si="14"/>
        <v>0</v>
      </c>
      <c r="AA33" s="33">
        <f t="shared" si="14"/>
        <v>0</v>
      </c>
      <c r="AB33" s="33">
        <f t="shared" si="14"/>
        <v>0</v>
      </c>
      <c r="AC33" s="33">
        <f t="shared" si="14"/>
        <v>29190862.495200001</v>
      </c>
      <c r="AD33" s="33">
        <f t="shared" si="14"/>
        <v>0</v>
      </c>
      <c r="AE33" s="33">
        <f t="shared" si="14"/>
        <v>0</v>
      </c>
      <c r="AF33" s="33">
        <f t="shared" si="14"/>
        <v>24123611.046</v>
      </c>
      <c r="AG33" s="33">
        <f t="shared" si="14"/>
        <v>0</v>
      </c>
      <c r="AH33" s="33">
        <f t="shared" si="14"/>
        <v>288936853</v>
      </c>
    </row>
    <row r="34" spans="1:34" s="35" customFormat="1" ht="15.6">
      <c r="A34" s="1"/>
      <c r="B34" s="3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>
        <f>441089480-152152627</f>
        <v>288936853</v>
      </c>
    </row>
    <row r="35" spans="1:34">
      <c r="B35" s="37" t="s">
        <v>128</v>
      </c>
      <c r="C35" s="40">
        <v>1.0243679003297912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 ht="28.8">
      <c r="B36" s="38" t="s">
        <v>125</v>
      </c>
      <c r="C36" s="39">
        <f>+$C$35*C33</f>
        <v>6141977.4861638695</v>
      </c>
      <c r="D36" s="39">
        <f t="shared" ref="D36:AH36" si="15">+$C$35*D33</f>
        <v>469769.87227885675</v>
      </c>
      <c r="E36" s="39">
        <f t="shared" si="15"/>
        <v>73559520.417851165</v>
      </c>
      <c r="F36" s="39">
        <f t="shared" si="15"/>
        <v>0</v>
      </c>
      <c r="G36" s="39">
        <f t="shared" si="15"/>
        <v>22858252.447024483</v>
      </c>
      <c r="H36" s="39">
        <f t="shared" si="15"/>
        <v>125402339.30159026</v>
      </c>
      <c r="I36" s="39">
        <f t="shared" si="15"/>
        <v>618657.93225547823</v>
      </c>
      <c r="J36" s="39">
        <f t="shared" si="15"/>
        <v>0</v>
      </c>
      <c r="K36" s="39">
        <f t="shared" si="15"/>
        <v>0</v>
      </c>
      <c r="L36" s="39">
        <f t="shared" si="15"/>
        <v>0</v>
      </c>
      <c r="M36" s="39">
        <f t="shared" si="15"/>
        <v>0</v>
      </c>
      <c r="N36" s="39">
        <f t="shared" si="15"/>
        <v>0</v>
      </c>
      <c r="O36" s="39">
        <f t="shared" si="15"/>
        <v>0</v>
      </c>
      <c r="P36" s="39">
        <f t="shared" si="15"/>
        <v>0</v>
      </c>
      <c r="Q36" s="39">
        <f t="shared" si="15"/>
        <v>0</v>
      </c>
      <c r="R36" s="39">
        <f t="shared" si="15"/>
        <v>1936938.2281703921</v>
      </c>
      <c r="S36" s="39">
        <f t="shared" si="15"/>
        <v>5188273.2157928906</v>
      </c>
      <c r="T36" s="39">
        <f t="shared" si="15"/>
        <v>0</v>
      </c>
      <c r="U36" s="39">
        <f t="shared" si="15"/>
        <v>5188273.2157928906</v>
      </c>
      <c r="V36" s="39">
        <f t="shared" si="15"/>
        <v>0</v>
      </c>
      <c r="W36" s="39">
        <f t="shared" si="15"/>
        <v>0</v>
      </c>
      <c r="X36" s="39">
        <f t="shared" si="15"/>
        <v>0</v>
      </c>
      <c r="Y36" s="39">
        <f t="shared" si="15"/>
        <v>0</v>
      </c>
      <c r="Z36" s="39">
        <f t="shared" si="15"/>
        <v>0</v>
      </c>
      <c r="AA36" s="39">
        <f t="shared" si="15"/>
        <v>0</v>
      </c>
      <c r="AB36" s="39">
        <f t="shared" si="15"/>
        <v>0</v>
      </c>
      <c r="AC36" s="39">
        <f t="shared" si="15"/>
        <v>29902182.523023672</v>
      </c>
      <c r="AD36" s="39">
        <f t="shared" si="15"/>
        <v>0</v>
      </c>
      <c r="AE36" s="39">
        <f t="shared" si="15"/>
        <v>0</v>
      </c>
      <c r="AF36" s="39">
        <f t="shared" si="15"/>
        <v>24711452.795563579</v>
      </c>
      <c r="AG36" s="39">
        <f t="shared" si="15"/>
        <v>0</v>
      </c>
      <c r="AH36" s="39">
        <f t="shared" si="15"/>
        <v>295977637.43550754</v>
      </c>
    </row>
    <row r="37" spans="1:34">
      <c r="B37" s="36"/>
    </row>
    <row r="38" spans="1:34">
      <c r="B38" s="36"/>
    </row>
  </sheetData>
  <mergeCells count="12">
    <mergeCell ref="C10:D10"/>
    <mergeCell ref="E10:I10"/>
    <mergeCell ref="A8:I8"/>
    <mergeCell ref="D1:S1"/>
    <mergeCell ref="D2:S2"/>
    <mergeCell ref="D3:S3"/>
    <mergeCell ref="C9:AG9"/>
    <mergeCell ref="J10:P10"/>
    <mergeCell ref="Q10:R10"/>
    <mergeCell ref="S10:V10"/>
    <mergeCell ref="W10:AD10"/>
    <mergeCell ref="AE10:AG10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M9" zoomScale="85" zoomScaleNormal="85" workbookViewId="0">
      <selection activeCell="P16" sqref="P16"/>
    </sheetView>
  </sheetViews>
  <sheetFormatPr baseColWidth="10" defaultColWidth="11.44140625" defaultRowHeight="14.4"/>
  <cols>
    <col min="1" max="1" width="18" style="1" customWidth="1"/>
    <col min="2" max="2" width="52.88671875" style="3" customWidth="1"/>
    <col min="3" max="4" width="14.88671875" style="1" customWidth="1"/>
    <col min="5" max="5" width="13.6640625" style="1" customWidth="1"/>
    <col min="6" max="6" width="14.33203125" style="1" customWidth="1"/>
    <col min="7" max="7" width="11.88671875" style="1" customWidth="1"/>
    <col min="8" max="8" width="12.5546875" style="1" customWidth="1"/>
    <col min="9" max="9" width="11.6640625" style="1" customWidth="1"/>
    <col min="10" max="10" width="15.6640625" style="1" customWidth="1"/>
    <col min="11" max="11" width="14.109375" style="1" customWidth="1"/>
    <col min="12" max="12" width="10.88671875" style="1" customWidth="1"/>
    <col min="13" max="13" width="13.6640625" style="1" customWidth="1"/>
    <col min="14" max="14" width="13.109375" style="1" customWidth="1"/>
    <col min="15" max="15" width="11.6640625" style="1" customWidth="1"/>
    <col min="16" max="17" width="13.88671875" style="1" customWidth="1"/>
    <col min="18" max="18" width="11.44140625" style="1" customWidth="1"/>
    <col min="19" max="19" width="12.6640625" style="1" customWidth="1"/>
    <col min="20" max="20" width="13.44140625" style="1" customWidth="1"/>
    <col min="21" max="21" width="14" style="1" customWidth="1"/>
    <col min="22" max="22" width="12.33203125" style="1" customWidth="1"/>
    <col min="23" max="23" width="17.5546875" style="1" customWidth="1"/>
    <col min="24" max="24" width="14.33203125" style="1" customWidth="1"/>
    <col min="25" max="25" width="15.109375" style="1" customWidth="1"/>
    <col min="26" max="26" width="11.6640625" style="1" customWidth="1"/>
    <col min="27" max="27" width="15.88671875" style="1" customWidth="1"/>
    <col min="28" max="28" width="13.5546875" style="1" customWidth="1"/>
    <col min="29" max="29" width="15.109375" style="1" customWidth="1"/>
    <col min="30" max="30" width="15.6640625" style="1" customWidth="1"/>
    <col min="31" max="31" width="14.44140625" style="1" customWidth="1"/>
    <col min="32" max="32" width="13.109375" style="1" customWidth="1"/>
    <col min="33" max="33" width="15.109375" style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34"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34"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5" spans="1:34" ht="15.6">
      <c r="B5" s="4" t="s">
        <v>121</v>
      </c>
    </row>
    <row r="6" spans="1:34" ht="15.6">
      <c r="B6" s="4"/>
    </row>
    <row r="7" spans="1:34" ht="16.2" thickBot="1">
      <c r="B7" s="4"/>
    </row>
    <row r="8" spans="1:34" ht="15.75" customHeight="1" thickBot="1">
      <c r="A8" s="49"/>
      <c r="B8" s="50"/>
      <c r="C8" s="224" t="s">
        <v>116</v>
      </c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60"/>
    </row>
    <row r="9" spans="1:34" ht="15.75" customHeight="1">
      <c r="A9" s="51"/>
      <c r="B9" s="52"/>
      <c r="C9" s="225" t="s">
        <v>3</v>
      </c>
      <c r="D9" s="226"/>
      <c r="E9" s="227" t="s">
        <v>4</v>
      </c>
      <c r="F9" s="225"/>
      <c r="G9" s="225"/>
      <c r="H9" s="225"/>
      <c r="I9" s="226"/>
      <c r="J9" s="227" t="s">
        <v>5</v>
      </c>
      <c r="K9" s="225"/>
      <c r="L9" s="225"/>
      <c r="M9" s="225"/>
      <c r="N9" s="225"/>
      <c r="O9" s="225"/>
      <c r="P9" s="225"/>
      <c r="Q9" s="228" t="s">
        <v>6</v>
      </c>
      <c r="R9" s="229"/>
      <c r="S9" s="228" t="s">
        <v>7</v>
      </c>
      <c r="T9" s="225"/>
      <c r="U9" s="225"/>
      <c r="V9" s="229"/>
      <c r="W9" s="228" t="s">
        <v>8</v>
      </c>
      <c r="X9" s="225"/>
      <c r="Y9" s="225"/>
      <c r="Z9" s="225"/>
      <c r="AA9" s="225"/>
      <c r="AB9" s="225"/>
      <c r="AC9" s="225"/>
      <c r="AD9" s="229"/>
      <c r="AE9" s="217" t="s">
        <v>9</v>
      </c>
      <c r="AF9" s="218"/>
      <c r="AG9" s="218"/>
      <c r="AH9" s="61"/>
    </row>
    <row r="10" spans="1:34" ht="15" customHeight="1" thickBot="1">
      <c r="A10" s="53"/>
      <c r="B10" s="54"/>
      <c r="C10" s="48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6" t="s">
        <v>38</v>
      </c>
      <c r="AF10" s="6" t="s">
        <v>39</v>
      </c>
      <c r="AG10" s="59" t="s">
        <v>40</v>
      </c>
      <c r="AH10" s="62"/>
    </row>
    <row r="11" spans="1:34" ht="54" customHeight="1" thickBot="1">
      <c r="A11" s="56" t="s">
        <v>0</v>
      </c>
      <c r="B11" s="57" t="s">
        <v>2</v>
      </c>
      <c r="C11" s="55" t="s">
        <v>41</v>
      </c>
      <c r="D11" s="7" t="s">
        <v>42</v>
      </c>
      <c r="E11" s="7" t="s">
        <v>43</v>
      </c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8" t="s">
        <v>71</v>
      </c>
      <c r="AH11" s="66" t="s">
        <v>1</v>
      </c>
    </row>
    <row r="12" spans="1:34" s="9" customFormat="1" ht="27">
      <c r="A12" s="10" t="s">
        <v>72</v>
      </c>
      <c r="B12" s="10" t="s">
        <v>73</v>
      </c>
      <c r="C12" s="11">
        <v>1.66E-2</v>
      </c>
      <c r="D12" s="11"/>
      <c r="E12" s="11">
        <v>0.13239999999999999</v>
      </c>
      <c r="F12" s="11"/>
      <c r="G12" s="11">
        <v>2.4199999999999999E-2</v>
      </c>
      <c r="H12" s="11">
        <v>0.76</v>
      </c>
      <c r="I12" s="11">
        <v>2.8E-3</v>
      </c>
      <c r="J12" s="11"/>
      <c r="K12" s="11"/>
      <c r="L12" s="11"/>
      <c r="M12" s="11"/>
      <c r="N12" s="11"/>
      <c r="O12" s="11"/>
      <c r="P12" s="11"/>
      <c r="Q12" s="11"/>
      <c r="R12" s="11">
        <v>1.9E-3</v>
      </c>
      <c r="S12" s="11">
        <v>1.95E-2</v>
      </c>
      <c r="T12" s="11"/>
      <c r="U12" s="11">
        <v>2.5000000000000001E-3</v>
      </c>
      <c r="V12" s="11"/>
      <c r="W12" s="11"/>
      <c r="X12" s="11"/>
      <c r="Y12" s="11"/>
      <c r="Z12" s="11"/>
      <c r="AA12" s="11"/>
      <c r="AB12" s="11"/>
      <c r="AC12" s="11">
        <v>1.03E-2</v>
      </c>
      <c r="AD12" s="11"/>
      <c r="AE12" s="11"/>
      <c r="AF12" s="11">
        <v>2.98E-2</v>
      </c>
      <c r="AG12" s="12"/>
      <c r="AH12" s="67"/>
    </row>
    <row r="13" spans="1:34" s="13" customFormat="1" ht="27">
      <c r="A13" s="14" t="s">
        <v>72</v>
      </c>
      <c r="B13" s="14" t="s">
        <v>74</v>
      </c>
      <c r="C13" s="168">
        <f>80566559*C12</f>
        <v>1337404.8794</v>
      </c>
      <c r="D13" s="160">
        <f>80566559*D12</f>
        <v>0</v>
      </c>
      <c r="E13" s="158">
        <f>80566559*E12</f>
        <v>10667012.411599999</v>
      </c>
      <c r="F13" s="15"/>
      <c r="G13" s="160">
        <f>80566559*G12</f>
        <v>1949710.7278</v>
      </c>
      <c r="H13" s="165">
        <f>80566559*H12</f>
        <v>61230584.840000004</v>
      </c>
      <c r="I13" s="165">
        <f>80566559*I12</f>
        <v>225586.3652</v>
      </c>
      <c r="J13" s="160"/>
      <c r="K13" s="15"/>
      <c r="L13" s="15"/>
      <c r="M13" s="15"/>
      <c r="N13" s="15"/>
      <c r="O13" s="15"/>
      <c r="P13" s="15"/>
      <c r="Q13" s="15"/>
      <c r="R13" s="160">
        <f>80566559*R12</f>
        <v>153076.4621</v>
      </c>
      <c r="S13" s="160">
        <f>80566559*S12</f>
        <v>1571047.9005</v>
      </c>
      <c r="T13" s="15"/>
      <c r="U13" s="158">
        <f>80566559*U12</f>
        <v>201416.39749999999</v>
      </c>
      <c r="V13" s="15"/>
      <c r="W13" s="15"/>
      <c r="X13" s="15"/>
      <c r="Y13" s="15"/>
      <c r="Z13" s="15"/>
      <c r="AA13" s="15"/>
      <c r="AB13" s="15"/>
      <c r="AC13" s="158">
        <f>80566559*AC12</f>
        <v>829835.5577</v>
      </c>
      <c r="AD13" s="15"/>
      <c r="AE13" s="15"/>
      <c r="AF13" s="158">
        <f>80566559*AF12</f>
        <v>2400883.4582000002</v>
      </c>
      <c r="AG13" s="16"/>
      <c r="AH13" s="15">
        <f t="shared" ref="AH13:AH31" si="0">SUM(C13:AG13)</f>
        <v>80566559</v>
      </c>
    </row>
    <row r="14" spans="1:34" ht="27">
      <c r="A14" s="15" t="s">
        <v>75</v>
      </c>
      <c r="B14" s="17" t="s">
        <v>76</v>
      </c>
      <c r="C14" s="15">
        <f>+C15+C17+C18</f>
        <v>3245875.8884000001</v>
      </c>
      <c r="D14" s="15">
        <f t="shared" ref="D14:AG14" si="1">+D15+D17+D18</f>
        <v>0</v>
      </c>
      <c r="E14" s="15">
        <f t="shared" si="1"/>
        <v>63588827.037599996</v>
      </c>
      <c r="F14" s="15">
        <f t="shared" si="1"/>
        <v>0</v>
      </c>
      <c r="G14" s="15">
        <f t="shared" si="1"/>
        <v>14035871.2108</v>
      </c>
      <c r="H14" s="15">
        <f t="shared" si="1"/>
        <v>78802560.24000001</v>
      </c>
      <c r="I14" s="15">
        <f t="shared" si="1"/>
        <v>543989.48719999997</v>
      </c>
      <c r="J14" s="15">
        <f t="shared" si="1"/>
        <v>0</v>
      </c>
      <c r="K14" s="15">
        <f t="shared" si="1"/>
        <v>0</v>
      </c>
      <c r="L14" s="15">
        <f t="shared" si="1"/>
        <v>0</v>
      </c>
      <c r="M14" s="15">
        <f t="shared" si="1"/>
        <v>0</v>
      </c>
      <c r="N14" s="15">
        <f t="shared" si="1"/>
        <v>0</v>
      </c>
      <c r="O14" s="15">
        <f t="shared" si="1"/>
        <v>0</v>
      </c>
      <c r="P14" s="15">
        <f t="shared" si="1"/>
        <v>0</v>
      </c>
      <c r="Q14" s="15">
        <f t="shared" si="1"/>
        <v>0</v>
      </c>
      <c r="R14" s="15">
        <f t="shared" si="1"/>
        <v>809355.83059999999</v>
      </c>
      <c r="S14" s="15">
        <f t="shared" si="1"/>
        <v>3777742.8930000002</v>
      </c>
      <c r="T14" s="15">
        <f t="shared" si="1"/>
        <v>0</v>
      </c>
      <c r="U14" s="15">
        <f t="shared" si="1"/>
        <v>2747114.9350000001</v>
      </c>
      <c r="V14" s="15">
        <f t="shared" si="1"/>
        <v>0</v>
      </c>
      <c r="W14" s="15">
        <f t="shared" si="1"/>
        <v>0</v>
      </c>
      <c r="X14" s="15">
        <f t="shared" si="1"/>
        <v>0</v>
      </c>
      <c r="Y14" s="15">
        <f t="shared" si="1"/>
        <v>0</v>
      </c>
      <c r="Z14" s="15">
        <f t="shared" si="1"/>
        <v>0</v>
      </c>
      <c r="AA14" s="15">
        <f t="shared" si="1"/>
        <v>0</v>
      </c>
      <c r="AB14" s="15">
        <f t="shared" si="1"/>
        <v>0</v>
      </c>
      <c r="AC14" s="15">
        <f t="shared" si="1"/>
        <v>27050469.292199999</v>
      </c>
      <c r="AD14" s="15">
        <f t="shared" si="1"/>
        <v>0</v>
      </c>
      <c r="AE14" s="15">
        <f t="shared" si="1"/>
        <v>0</v>
      </c>
      <c r="AF14" s="15">
        <f t="shared" si="1"/>
        <v>15186630.1852</v>
      </c>
      <c r="AG14" s="15">
        <f t="shared" si="1"/>
        <v>0</v>
      </c>
      <c r="AH14" s="15">
        <f t="shared" si="0"/>
        <v>209788437</v>
      </c>
    </row>
    <row r="15" spans="1:34">
      <c r="A15" s="18" t="s">
        <v>77</v>
      </c>
      <c r="B15" s="19" t="s">
        <v>78</v>
      </c>
      <c r="C15" s="155">
        <v>2239498</v>
      </c>
      <c r="D15" s="155">
        <v>0</v>
      </c>
      <c r="E15" s="155">
        <v>55562054</v>
      </c>
      <c r="F15" s="18"/>
      <c r="G15" s="155">
        <v>12568742</v>
      </c>
      <c r="H15" s="155">
        <v>32727428</v>
      </c>
      <c r="I15" s="155">
        <v>374239</v>
      </c>
      <c r="J15" s="155"/>
      <c r="K15" s="18"/>
      <c r="L15" s="18"/>
      <c r="M15" s="18"/>
      <c r="N15" s="18"/>
      <c r="O15" s="18"/>
      <c r="P15" s="18"/>
      <c r="Q15" s="18"/>
      <c r="R15" s="155">
        <v>694168</v>
      </c>
      <c r="S15" s="155">
        <v>2595552</v>
      </c>
      <c r="T15" s="18"/>
      <c r="U15" s="155">
        <v>2595552</v>
      </c>
      <c r="V15" s="18"/>
      <c r="W15" s="18"/>
      <c r="X15" s="18"/>
      <c r="Y15" s="18"/>
      <c r="Z15" s="18"/>
      <c r="AA15" s="18"/>
      <c r="AB15" s="18"/>
      <c r="AC15" s="155">
        <v>10644000</v>
      </c>
      <c r="AD15" s="18"/>
      <c r="AE15" s="18"/>
      <c r="AF15" s="155">
        <v>13380000</v>
      </c>
      <c r="AG15" s="18"/>
      <c r="AH15" s="15">
        <f t="shared" si="0"/>
        <v>133381233</v>
      </c>
    </row>
    <row r="16" spans="1:34" s="20" customFormat="1" ht="28.8">
      <c r="A16" s="21" t="s">
        <v>79</v>
      </c>
      <c r="B16" s="21" t="s">
        <v>80</v>
      </c>
      <c r="C16" s="22">
        <f>C12</f>
        <v>1.66E-2</v>
      </c>
      <c r="D16" s="22"/>
      <c r="E16" s="22">
        <f>E12</f>
        <v>0.13239999999999999</v>
      </c>
      <c r="F16" s="22"/>
      <c r="G16" s="22">
        <f t="shared" ref="G16:I16" si="2">G12</f>
        <v>2.4199999999999999E-2</v>
      </c>
      <c r="H16" s="22">
        <f t="shared" si="2"/>
        <v>0.76</v>
      </c>
      <c r="I16" s="22">
        <f t="shared" si="2"/>
        <v>2.8E-3</v>
      </c>
      <c r="J16" s="22"/>
      <c r="K16" s="22"/>
      <c r="L16" s="22"/>
      <c r="M16" s="22"/>
      <c r="N16" s="22"/>
      <c r="O16" s="22"/>
      <c r="P16" s="22"/>
      <c r="Q16" s="22"/>
      <c r="R16" s="22">
        <f t="shared" ref="R16:S16" si="3">R12</f>
        <v>1.9E-3</v>
      </c>
      <c r="S16" s="22">
        <f t="shared" si="3"/>
        <v>1.95E-2</v>
      </c>
      <c r="T16" s="22"/>
      <c r="U16" s="22">
        <f>U12</f>
        <v>2.5000000000000001E-3</v>
      </c>
      <c r="V16" s="22"/>
      <c r="W16" s="22"/>
      <c r="X16" s="22"/>
      <c r="Y16" s="22"/>
      <c r="Z16" s="22"/>
      <c r="AA16" s="22"/>
      <c r="AB16" s="22"/>
      <c r="AC16" s="22">
        <f>AC12</f>
        <v>1.03E-2</v>
      </c>
      <c r="AD16" s="22"/>
      <c r="AE16" s="22"/>
      <c r="AF16" s="22">
        <f>AF12</f>
        <v>2.98E-2</v>
      </c>
      <c r="AG16" s="22"/>
      <c r="AH16" s="42"/>
    </row>
    <row r="17" spans="1:34" s="23" customFormat="1">
      <c r="A17" s="24" t="s">
        <v>81</v>
      </c>
      <c r="B17" s="24" t="s">
        <v>82</v>
      </c>
      <c r="C17" s="155">
        <f t="shared" ref="C17:D17" si="4">60625174*C16</f>
        <v>1006377.8884000001</v>
      </c>
      <c r="D17" s="155">
        <f t="shared" si="4"/>
        <v>0</v>
      </c>
      <c r="E17" s="155">
        <f>60625174*E16</f>
        <v>8026773.0375999995</v>
      </c>
      <c r="F17" s="18"/>
      <c r="G17" s="155">
        <f>60625174*G16</f>
        <v>1467129.2108</v>
      </c>
      <c r="H17" s="155">
        <f>60625174*H16</f>
        <v>46075132.240000002</v>
      </c>
      <c r="I17" s="155">
        <f>60625174*I16</f>
        <v>169750.4872</v>
      </c>
      <c r="J17" s="18"/>
      <c r="K17" s="18"/>
      <c r="L17" s="18"/>
      <c r="M17" s="18"/>
      <c r="N17" s="18"/>
      <c r="O17" s="18"/>
      <c r="P17" s="18"/>
      <c r="Q17" s="18"/>
      <c r="R17" s="155">
        <f>60625174*R16</f>
        <v>115187.8306</v>
      </c>
      <c r="S17" s="155">
        <f>60625174*S16</f>
        <v>1182190.8929999999</v>
      </c>
      <c r="T17" s="18"/>
      <c r="U17" s="155">
        <f>60625174*U16</f>
        <v>151562.935</v>
      </c>
      <c r="V17" s="18"/>
      <c r="W17" s="18"/>
      <c r="X17" s="18"/>
      <c r="Y17" s="18"/>
      <c r="Z17" s="18"/>
      <c r="AA17" s="18"/>
      <c r="AB17" s="18"/>
      <c r="AC17" s="155">
        <f>60625174*AC16</f>
        <v>624439.29220000003</v>
      </c>
      <c r="AD17" s="18"/>
      <c r="AE17" s="18"/>
      <c r="AF17" s="155">
        <f>60625174*AF16</f>
        <v>1806630.1851999999</v>
      </c>
      <c r="AG17" s="25"/>
      <c r="AH17" s="15">
        <f t="shared" si="0"/>
        <v>60625174</v>
      </c>
    </row>
    <row r="18" spans="1:34" s="20" customFormat="1">
      <c r="A18" s="43" t="s">
        <v>83</v>
      </c>
      <c r="B18" s="44" t="s">
        <v>84</v>
      </c>
      <c r="C18" s="18">
        <f>+C19</f>
        <v>0</v>
      </c>
      <c r="D18" s="18">
        <f t="shared" ref="D18:AG18" si="5">+D19</f>
        <v>0</v>
      </c>
      <c r="E18" s="18">
        <f t="shared" si="5"/>
        <v>0</v>
      </c>
      <c r="F18" s="18">
        <f t="shared" si="5"/>
        <v>0</v>
      </c>
      <c r="G18" s="18">
        <f t="shared" si="5"/>
        <v>0</v>
      </c>
      <c r="H18" s="18">
        <f t="shared" si="5"/>
        <v>0</v>
      </c>
      <c r="I18" s="18">
        <f t="shared" si="5"/>
        <v>0</v>
      </c>
      <c r="J18" s="18">
        <f t="shared" si="5"/>
        <v>0</v>
      </c>
      <c r="K18" s="18">
        <f t="shared" si="5"/>
        <v>0</v>
      </c>
      <c r="L18" s="18">
        <f t="shared" si="5"/>
        <v>0</v>
      </c>
      <c r="M18" s="18">
        <f t="shared" si="5"/>
        <v>0</v>
      </c>
      <c r="N18" s="18">
        <f t="shared" si="5"/>
        <v>0</v>
      </c>
      <c r="O18" s="18">
        <f t="shared" si="5"/>
        <v>0</v>
      </c>
      <c r="P18" s="18">
        <f t="shared" si="5"/>
        <v>0</v>
      </c>
      <c r="Q18" s="18">
        <f t="shared" si="5"/>
        <v>0</v>
      </c>
      <c r="R18" s="18">
        <f t="shared" si="5"/>
        <v>0</v>
      </c>
      <c r="S18" s="18">
        <f t="shared" si="5"/>
        <v>0</v>
      </c>
      <c r="T18" s="18">
        <f t="shared" si="5"/>
        <v>0</v>
      </c>
      <c r="U18" s="18">
        <f t="shared" si="5"/>
        <v>0</v>
      </c>
      <c r="V18" s="18">
        <f t="shared" si="5"/>
        <v>0</v>
      </c>
      <c r="W18" s="18">
        <f t="shared" si="5"/>
        <v>0</v>
      </c>
      <c r="X18" s="18">
        <f t="shared" si="5"/>
        <v>0</v>
      </c>
      <c r="Y18" s="18">
        <f t="shared" si="5"/>
        <v>0</v>
      </c>
      <c r="Z18" s="18">
        <f t="shared" si="5"/>
        <v>0</v>
      </c>
      <c r="AA18" s="18">
        <f t="shared" si="5"/>
        <v>0</v>
      </c>
      <c r="AB18" s="18">
        <f t="shared" si="5"/>
        <v>0</v>
      </c>
      <c r="AC18" s="18">
        <f t="shared" si="5"/>
        <v>15782030</v>
      </c>
      <c r="AD18" s="18">
        <f t="shared" si="5"/>
        <v>0</v>
      </c>
      <c r="AE18" s="18">
        <f t="shared" si="5"/>
        <v>0</v>
      </c>
      <c r="AF18" s="18">
        <f t="shared" si="5"/>
        <v>0</v>
      </c>
      <c r="AG18" s="18">
        <f t="shared" si="5"/>
        <v>0</v>
      </c>
      <c r="AH18" s="15">
        <f t="shared" si="0"/>
        <v>15782030</v>
      </c>
    </row>
    <row r="19" spans="1:34" s="20" customFormat="1">
      <c r="A19" s="43" t="s">
        <v>85</v>
      </c>
      <c r="B19" s="44" t="s">
        <v>86</v>
      </c>
      <c r="C19" s="18">
        <f>+C20+C29</f>
        <v>0</v>
      </c>
      <c r="D19" s="18">
        <f t="shared" ref="D19:AG19" si="6">+D20+D29</f>
        <v>0</v>
      </c>
      <c r="E19" s="18">
        <f t="shared" si="6"/>
        <v>0</v>
      </c>
      <c r="F19" s="18">
        <f t="shared" si="6"/>
        <v>0</v>
      </c>
      <c r="G19" s="18">
        <f t="shared" si="6"/>
        <v>0</v>
      </c>
      <c r="H19" s="18">
        <f t="shared" si="6"/>
        <v>0</v>
      </c>
      <c r="I19" s="18">
        <f t="shared" si="6"/>
        <v>0</v>
      </c>
      <c r="J19" s="18">
        <f t="shared" si="6"/>
        <v>0</v>
      </c>
      <c r="K19" s="18">
        <f t="shared" si="6"/>
        <v>0</v>
      </c>
      <c r="L19" s="18">
        <f t="shared" si="6"/>
        <v>0</v>
      </c>
      <c r="M19" s="18">
        <f t="shared" si="6"/>
        <v>0</v>
      </c>
      <c r="N19" s="18">
        <f t="shared" si="6"/>
        <v>0</v>
      </c>
      <c r="O19" s="18">
        <f t="shared" si="6"/>
        <v>0</v>
      </c>
      <c r="P19" s="18">
        <f t="shared" si="6"/>
        <v>0</v>
      </c>
      <c r="Q19" s="18">
        <f t="shared" si="6"/>
        <v>0</v>
      </c>
      <c r="R19" s="18">
        <f t="shared" si="6"/>
        <v>0</v>
      </c>
      <c r="S19" s="18">
        <f t="shared" si="6"/>
        <v>0</v>
      </c>
      <c r="T19" s="18">
        <f t="shared" si="6"/>
        <v>0</v>
      </c>
      <c r="U19" s="18">
        <f t="shared" si="6"/>
        <v>0</v>
      </c>
      <c r="V19" s="18">
        <f t="shared" si="6"/>
        <v>0</v>
      </c>
      <c r="W19" s="18">
        <f t="shared" si="6"/>
        <v>0</v>
      </c>
      <c r="X19" s="18">
        <f t="shared" si="6"/>
        <v>0</v>
      </c>
      <c r="Y19" s="18">
        <f t="shared" si="6"/>
        <v>0</v>
      </c>
      <c r="Z19" s="18">
        <f t="shared" si="6"/>
        <v>0</v>
      </c>
      <c r="AA19" s="18">
        <f t="shared" si="6"/>
        <v>0</v>
      </c>
      <c r="AB19" s="18">
        <f t="shared" si="6"/>
        <v>0</v>
      </c>
      <c r="AC19" s="18">
        <f t="shared" si="6"/>
        <v>15782030</v>
      </c>
      <c r="AD19" s="18">
        <f t="shared" si="6"/>
        <v>0</v>
      </c>
      <c r="AE19" s="18">
        <f t="shared" si="6"/>
        <v>0</v>
      </c>
      <c r="AF19" s="18">
        <f t="shared" si="6"/>
        <v>0</v>
      </c>
      <c r="AG19" s="18">
        <f t="shared" si="6"/>
        <v>0</v>
      </c>
      <c r="AH19" s="15">
        <f t="shared" si="0"/>
        <v>15782030</v>
      </c>
    </row>
    <row r="20" spans="1:34" s="20" customFormat="1">
      <c r="A20" s="45" t="s">
        <v>87</v>
      </c>
      <c r="B20" s="46" t="s">
        <v>88</v>
      </c>
      <c r="C20" s="18">
        <f>+C21+C24+C28</f>
        <v>0</v>
      </c>
      <c r="D20" s="18">
        <f t="shared" ref="D20:AG20" si="7">+D21+D24+D28</f>
        <v>0</v>
      </c>
      <c r="E20" s="18">
        <f t="shared" si="7"/>
        <v>0</v>
      </c>
      <c r="F20" s="18">
        <f t="shared" si="7"/>
        <v>0</v>
      </c>
      <c r="G20" s="18">
        <f t="shared" si="7"/>
        <v>0</v>
      </c>
      <c r="H20" s="18">
        <f t="shared" si="7"/>
        <v>0</v>
      </c>
      <c r="I20" s="18">
        <f t="shared" si="7"/>
        <v>0</v>
      </c>
      <c r="J20" s="18">
        <f t="shared" si="7"/>
        <v>0</v>
      </c>
      <c r="K20" s="18">
        <f t="shared" si="7"/>
        <v>0</v>
      </c>
      <c r="L20" s="18">
        <f t="shared" si="7"/>
        <v>0</v>
      </c>
      <c r="M20" s="18">
        <f t="shared" si="7"/>
        <v>0</v>
      </c>
      <c r="N20" s="18">
        <f t="shared" si="7"/>
        <v>0</v>
      </c>
      <c r="O20" s="18">
        <f t="shared" si="7"/>
        <v>0</v>
      </c>
      <c r="P20" s="18">
        <f t="shared" si="7"/>
        <v>0</v>
      </c>
      <c r="Q20" s="18">
        <f t="shared" si="7"/>
        <v>0</v>
      </c>
      <c r="R20" s="18">
        <f t="shared" si="7"/>
        <v>0</v>
      </c>
      <c r="S20" s="18">
        <f t="shared" si="7"/>
        <v>0</v>
      </c>
      <c r="T20" s="18">
        <f t="shared" si="7"/>
        <v>0</v>
      </c>
      <c r="U20" s="18">
        <f t="shared" si="7"/>
        <v>0</v>
      </c>
      <c r="V20" s="18">
        <f t="shared" si="7"/>
        <v>0</v>
      </c>
      <c r="W20" s="18">
        <f t="shared" si="7"/>
        <v>0</v>
      </c>
      <c r="X20" s="18">
        <f t="shared" si="7"/>
        <v>0</v>
      </c>
      <c r="Y20" s="18">
        <f t="shared" si="7"/>
        <v>0</v>
      </c>
      <c r="Z20" s="18">
        <f t="shared" si="7"/>
        <v>0</v>
      </c>
      <c r="AA20" s="18">
        <f t="shared" si="7"/>
        <v>0</v>
      </c>
      <c r="AB20" s="18">
        <f t="shared" si="7"/>
        <v>0</v>
      </c>
      <c r="AC20" s="18">
        <f t="shared" si="7"/>
        <v>15782030</v>
      </c>
      <c r="AD20" s="18">
        <f t="shared" si="7"/>
        <v>0</v>
      </c>
      <c r="AE20" s="18">
        <f t="shared" si="7"/>
        <v>0</v>
      </c>
      <c r="AF20" s="18">
        <f t="shared" si="7"/>
        <v>0</v>
      </c>
      <c r="AG20" s="18">
        <f t="shared" si="7"/>
        <v>0</v>
      </c>
      <c r="AH20" s="15">
        <f t="shared" si="0"/>
        <v>15782030</v>
      </c>
    </row>
    <row r="21" spans="1:34" s="20" customFormat="1">
      <c r="A21" s="18" t="s">
        <v>89</v>
      </c>
      <c r="B21" s="26" t="s">
        <v>90</v>
      </c>
      <c r="C21" s="18">
        <f>+C22+C23</f>
        <v>0</v>
      </c>
      <c r="D21" s="18">
        <f t="shared" ref="D21:AG21" si="8">+D22+D23</f>
        <v>0</v>
      </c>
      <c r="E21" s="18">
        <f t="shared" si="8"/>
        <v>0</v>
      </c>
      <c r="F21" s="18">
        <f t="shared" si="8"/>
        <v>0</v>
      </c>
      <c r="G21" s="18">
        <f t="shared" si="8"/>
        <v>0</v>
      </c>
      <c r="H21" s="18">
        <f t="shared" si="8"/>
        <v>0</v>
      </c>
      <c r="I21" s="18">
        <f t="shared" si="8"/>
        <v>0</v>
      </c>
      <c r="J21" s="18">
        <f t="shared" si="8"/>
        <v>0</v>
      </c>
      <c r="K21" s="18">
        <f t="shared" si="8"/>
        <v>0</v>
      </c>
      <c r="L21" s="18">
        <f t="shared" si="8"/>
        <v>0</v>
      </c>
      <c r="M21" s="18">
        <f t="shared" si="8"/>
        <v>0</v>
      </c>
      <c r="N21" s="18">
        <f t="shared" si="8"/>
        <v>0</v>
      </c>
      <c r="O21" s="18">
        <f t="shared" si="8"/>
        <v>0</v>
      </c>
      <c r="P21" s="18">
        <f t="shared" si="8"/>
        <v>0</v>
      </c>
      <c r="Q21" s="18">
        <f t="shared" si="8"/>
        <v>0</v>
      </c>
      <c r="R21" s="18">
        <f t="shared" si="8"/>
        <v>0</v>
      </c>
      <c r="S21" s="18">
        <f t="shared" si="8"/>
        <v>0</v>
      </c>
      <c r="T21" s="18">
        <f t="shared" si="8"/>
        <v>0</v>
      </c>
      <c r="U21" s="18">
        <f t="shared" si="8"/>
        <v>0</v>
      </c>
      <c r="V21" s="18">
        <f t="shared" si="8"/>
        <v>0</v>
      </c>
      <c r="W21" s="18">
        <f t="shared" si="8"/>
        <v>0</v>
      </c>
      <c r="X21" s="18">
        <f t="shared" si="8"/>
        <v>0</v>
      </c>
      <c r="Y21" s="18">
        <f t="shared" si="8"/>
        <v>0</v>
      </c>
      <c r="Z21" s="18">
        <f t="shared" si="8"/>
        <v>0</v>
      </c>
      <c r="AA21" s="18">
        <f t="shared" si="8"/>
        <v>0</v>
      </c>
      <c r="AB21" s="18">
        <f t="shared" si="8"/>
        <v>0</v>
      </c>
      <c r="AC21" s="18">
        <f t="shared" si="8"/>
        <v>15782030</v>
      </c>
      <c r="AD21" s="18">
        <f t="shared" si="8"/>
        <v>0</v>
      </c>
      <c r="AE21" s="18">
        <f t="shared" si="8"/>
        <v>0</v>
      </c>
      <c r="AF21" s="18">
        <f t="shared" si="8"/>
        <v>0</v>
      </c>
      <c r="AG21" s="18">
        <f t="shared" si="8"/>
        <v>0</v>
      </c>
      <c r="AH21" s="15">
        <f t="shared" si="0"/>
        <v>15782030</v>
      </c>
    </row>
    <row r="22" spans="1:34">
      <c r="A22" s="15" t="s">
        <v>91</v>
      </c>
      <c r="B22" s="27" t="s">
        <v>92</v>
      </c>
      <c r="C22" s="154"/>
      <c r="D22" s="15"/>
      <c r="E22" s="154"/>
      <c r="F22" s="15"/>
      <c r="G22" s="154"/>
      <c r="H22" s="154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4"/>
      <c r="T22" s="15"/>
      <c r="U22" s="15"/>
      <c r="V22" s="15"/>
      <c r="W22" s="15"/>
      <c r="X22" s="15"/>
      <c r="Y22" s="15"/>
      <c r="Z22" s="15"/>
      <c r="AA22" s="15"/>
      <c r="AB22" s="15"/>
      <c r="AC22" s="154">
        <v>15782030</v>
      </c>
      <c r="AD22" s="15"/>
      <c r="AE22" s="15"/>
      <c r="AF22" s="154"/>
      <c r="AG22" s="15"/>
      <c r="AH22" s="15">
        <f t="shared" si="0"/>
        <v>15782030</v>
      </c>
    </row>
    <row r="23" spans="1:34">
      <c r="A23" s="15" t="s">
        <v>93</v>
      </c>
      <c r="B23" s="27" t="s">
        <v>94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>
        <f t="shared" si="0"/>
        <v>0</v>
      </c>
    </row>
    <row r="24" spans="1:34">
      <c r="A24" s="18" t="s">
        <v>95</v>
      </c>
      <c r="B24" s="26" t="s">
        <v>96</v>
      </c>
      <c r="C24" s="18">
        <f>+C25+C26+C27</f>
        <v>0</v>
      </c>
      <c r="D24" s="18">
        <f t="shared" ref="D24:AG24" si="9">+D25+D26+D27</f>
        <v>0</v>
      </c>
      <c r="E24" s="18">
        <f t="shared" si="9"/>
        <v>0</v>
      </c>
      <c r="F24" s="18">
        <f t="shared" si="9"/>
        <v>0</v>
      </c>
      <c r="G24" s="18">
        <f t="shared" si="9"/>
        <v>0</v>
      </c>
      <c r="H24" s="18">
        <f t="shared" si="9"/>
        <v>0</v>
      </c>
      <c r="I24" s="18">
        <f t="shared" si="9"/>
        <v>0</v>
      </c>
      <c r="J24" s="18">
        <f t="shared" si="9"/>
        <v>0</v>
      </c>
      <c r="K24" s="18">
        <f t="shared" si="9"/>
        <v>0</v>
      </c>
      <c r="L24" s="18">
        <f t="shared" si="9"/>
        <v>0</v>
      </c>
      <c r="M24" s="18">
        <f t="shared" si="9"/>
        <v>0</v>
      </c>
      <c r="N24" s="18">
        <f t="shared" si="9"/>
        <v>0</v>
      </c>
      <c r="O24" s="18">
        <f t="shared" si="9"/>
        <v>0</v>
      </c>
      <c r="P24" s="18">
        <f t="shared" si="9"/>
        <v>0</v>
      </c>
      <c r="Q24" s="18">
        <f t="shared" si="9"/>
        <v>0</v>
      </c>
      <c r="R24" s="18">
        <f t="shared" si="9"/>
        <v>0</v>
      </c>
      <c r="S24" s="18">
        <f t="shared" si="9"/>
        <v>0</v>
      </c>
      <c r="T24" s="18">
        <f t="shared" si="9"/>
        <v>0</v>
      </c>
      <c r="U24" s="18">
        <f t="shared" si="9"/>
        <v>0</v>
      </c>
      <c r="V24" s="18">
        <f t="shared" si="9"/>
        <v>0</v>
      </c>
      <c r="W24" s="18">
        <f t="shared" si="9"/>
        <v>0</v>
      </c>
      <c r="X24" s="18">
        <f t="shared" si="9"/>
        <v>0</v>
      </c>
      <c r="Y24" s="18">
        <f t="shared" si="9"/>
        <v>0</v>
      </c>
      <c r="Z24" s="18">
        <f t="shared" si="9"/>
        <v>0</v>
      </c>
      <c r="AA24" s="18">
        <f t="shared" si="9"/>
        <v>0</v>
      </c>
      <c r="AB24" s="18">
        <f t="shared" si="9"/>
        <v>0</v>
      </c>
      <c r="AC24" s="18">
        <f t="shared" si="9"/>
        <v>0</v>
      </c>
      <c r="AD24" s="18">
        <f t="shared" si="9"/>
        <v>0</v>
      </c>
      <c r="AE24" s="18">
        <f t="shared" si="9"/>
        <v>0</v>
      </c>
      <c r="AF24" s="18">
        <f t="shared" si="9"/>
        <v>0</v>
      </c>
      <c r="AG24" s="18">
        <f t="shared" si="9"/>
        <v>0</v>
      </c>
      <c r="AH24" s="15">
        <f t="shared" si="0"/>
        <v>0</v>
      </c>
    </row>
    <row r="25" spans="1:34">
      <c r="A25" s="15" t="s">
        <v>97</v>
      </c>
      <c r="B25" s="27" t="s">
        <v>98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>
        <f t="shared" si="0"/>
        <v>0</v>
      </c>
    </row>
    <row r="26" spans="1:34">
      <c r="A26" s="15" t="s">
        <v>99</v>
      </c>
      <c r="B26" s="27" t="s">
        <v>100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0"/>
        <v>0</v>
      </c>
    </row>
    <row r="27" spans="1:34">
      <c r="A27" s="15" t="s">
        <v>101</v>
      </c>
      <c r="B27" s="27" t="s">
        <v>102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8" t="s">
        <v>103</v>
      </c>
      <c r="B28" s="26" t="s">
        <v>104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5">
        <f t="shared" si="0"/>
        <v>0</v>
      </c>
    </row>
    <row r="29" spans="1:34">
      <c r="A29" s="45" t="s">
        <v>105</v>
      </c>
      <c r="B29" s="46" t="s">
        <v>106</v>
      </c>
      <c r="C29" s="28">
        <f>SUM(C30:C31)</f>
        <v>0</v>
      </c>
      <c r="D29" s="28">
        <f t="shared" ref="D29:AG29" si="10">SUM(D30:D31)</f>
        <v>0</v>
      </c>
      <c r="E29" s="28">
        <f t="shared" si="10"/>
        <v>0</v>
      </c>
      <c r="F29" s="28">
        <f t="shared" si="10"/>
        <v>0</v>
      </c>
      <c r="G29" s="28">
        <f t="shared" si="10"/>
        <v>0</v>
      </c>
      <c r="H29" s="28">
        <f t="shared" si="10"/>
        <v>0</v>
      </c>
      <c r="I29" s="28">
        <f t="shared" si="10"/>
        <v>0</v>
      </c>
      <c r="J29" s="28">
        <f t="shared" si="10"/>
        <v>0</v>
      </c>
      <c r="K29" s="28">
        <f t="shared" si="10"/>
        <v>0</v>
      </c>
      <c r="L29" s="28">
        <f t="shared" si="10"/>
        <v>0</v>
      </c>
      <c r="M29" s="28">
        <f t="shared" si="10"/>
        <v>0</v>
      </c>
      <c r="N29" s="28">
        <f t="shared" si="10"/>
        <v>0</v>
      </c>
      <c r="O29" s="28">
        <f t="shared" si="10"/>
        <v>0</v>
      </c>
      <c r="P29" s="28">
        <f t="shared" si="10"/>
        <v>0</v>
      </c>
      <c r="Q29" s="28">
        <f t="shared" si="10"/>
        <v>0</v>
      </c>
      <c r="R29" s="28">
        <f t="shared" si="10"/>
        <v>0</v>
      </c>
      <c r="S29" s="28">
        <f t="shared" si="10"/>
        <v>0</v>
      </c>
      <c r="T29" s="28">
        <f t="shared" si="10"/>
        <v>0</v>
      </c>
      <c r="U29" s="28">
        <f t="shared" si="10"/>
        <v>0</v>
      </c>
      <c r="V29" s="28">
        <f t="shared" si="10"/>
        <v>0</v>
      </c>
      <c r="W29" s="28">
        <f t="shared" si="10"/>
        <v>0</v>
      </c>
      <c r="X29" s="28">
        <f t="shared" si="10"/>
        <v>0</v>
      </c>
      <c r="Y29" s="28">
        <f t="shared" si="10"/>
        <v>0</v>
      </c>
      <c r="Z29" s="28">
        <f t="shared" si="10"/>
        <v>0</v>
      </c>
      <c r="AA29" s="28">
        <f t="shared" si="10"/>
        <v>0</v>
      </c>
      <c r="AB29" s="28">
        <f t="shared" si="10"/>
        <v>0</v>
      </c>
      <c r="AC29" s="28">
        <f t="shared" si="10"/>
        <v>0</v>
      </c>
      <c r="AD29" s="28">
        <f t="shared" si="10"/>
        <v>0</v>
      </c>
      <c r="AE29" s="28">
        <f t="shared" si="10"/>
        <v>0</v>
      </c>
      <c r="AF29" s="28">
        <f t="shared" si="10"/>
        <v>0</v>
      </c>
      <c r="AG29" s="28">
        <f t="shared" si="10"/>
        <v>0</v>
      </c>
      <c r="AH29" s="15">
        <f t="shared" si="0"/>
        <v>0</v>
      </c>
    </row>
    <row r="30" spans="1:34" s="20" customFormat="1">
      <c r="A30" s="29" t="s">
        <v>107</v>
      </c>
      <c r="B30" s="30" t="s">
        <v>108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15">
        <f t="shared" si="0"/>
        <v>0</v>
      </c>
    </row>
    <row r="31" spans="1:34" s="32" customFormat="1">
      <c r="A31" s="29" t="s">
        <v>109</v>
      </c>
      <c r="B31" s="30" t="s">
        <v>110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15">
        <f t="shared" si="0"/>
        <v>0</v>
      </c>
    </row>
    <row r="32" spans="1:34" s="32" customFormat="1" ht="15.6">
      <c r="A32" s="33" t="s">
        <v>130</v>
      </c>
      <c r="B32" s="34" t="s">
        <v>111</v>
      </c>
      <c r="C32" s="33">
        <f>+C13+C14</f>
        <v>4583280.7677999996</v>
      </c>
      <c r="D32" s="33">
        <f t="shared" ref="D32:AH32" si="11">+D13+D14</f>
        <v>0</v>
      </c>
      <c r="E32" s="33">
        <f t="shared" si="11"/>
        <v>74255839.449199989</v>
      </c>
      <c r="F32" s="33">
        <f t="shared" si="11"/>
        <v>0</v>
      </c>
      <c r="G32" s="33">
        <f t="shared" si="11"/>
        <v>15985581.9386</v>
      </c>
      <c r="H32" s="33">
        <f t="shared" si="11"/>
        <v>140033145.08000001</v>
      </c>
      <c r="I32" s="33">
        <f t="shared" si="11"/>
        <v>769575.85239999997</v>
      </c>
      <c r="J32" s="33">
        <f t="shared" si="11"/>
        <v>0</v>
      </c>
      <c r="K32" s="33">
        <f t="shared" si="11"/>
        <v>0</v>
      </c>
      <c r="L32" s="33">
        <f t="shared" si="11"/>
        <v>0</v>
      </c>
      <c r="M32" s="33">
        <f t="shared" si="11"/>
        <v>0</v>
      </c>
      <c r="N32" s="33">
        <f t="shared" si="11"/>
        <v>0</v>
      </c>
      <c r="O32" s="33">
        <f t="shared" si="11"/>
        <v>0</v>
      </c>
      <c r="P32" s="33">
        <f t="shared" si="11"/>
        <v>0</v>
      </c>
      <c r="Q32" s="33">
        <f t="shared" si="11"/>
        <v>0</v>
      </c>
      <c r="R32" s="33">
        <f t="shared" si="11"/>
        <v>962432.29269999999</v>
      </c>
      <c r="S32" s="33">
        <f t="shared" si="11"/>
        <v>5348790.7935000006</v>
      </c>
      <c r="T32" s="33">
        <f t="shared" si="11"/>
        <v>0</v>
      </c>
      <c r="U32" s="33">
        <f t="shared" si="11"/>
        <v>2948531.3325</v>
      </c>
      <c r="V32" s="33">
        <f t="shared" si="11"/>
        <v>0</v>
      </c>
      <c r="W32" s="33">
        <f t="shared" si="11"/>
        <v>0</v>
      </c>
      <c r="X32" s="33">
        <f t="shared" si="11"/>
        <v>0</v>
      </c>
      <c r="Y32" s="33">
        <f t="shared" si="11"/>
        <v>0</v>
      </c>
      <c r="Z32" s="33">
        <f t="shared" si="11"/>
        <v>0</v>
      </c>
      <c r="AA32" s="33">
        <f t="shared" si="11"/>
        <v>0</v>
      </c>
      <c r="AB32" s="33">
        <f t="shared" si="11"/>
        <v>0</v>
      </c>
      <c r="AC32" s="33">
        <f t="shared" si="11"/>
        <v>27880304.8499</v>
      </c>
      <c r="AD32" s="33">
        <f t="shared" si="11"/>
        <v>0</v>
      </c>
      <c r="AE32" s="33">
        <f t="shared" si="11"/>
        <v>0</v>
      </c>
      <c r="AF32" s="33">
        <f t="shared" si="11"/>
        <v>17587513.643399999</v>
      </c>
      <c r="AG32" s="33">
        <f t="shared" si="11"/>
        <v>0</v>
      </c>
      <c r="AH32" s="33">
        <f t="shared" si="11"/>
        <v>290354996</v>
      </c>
    </row>
    <row r="33" spans="1:34" s="35" customFormat="1" ht="15.6">
      <c r="A33" s="1"/>
      <c r="B33" s="36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>
        <f>474646951-184291955</f>
        <v>290354996</v>
      </c>
    </row>
    <row r="34" spans="1:34">
      <c r="B34" s="37" t="s">
        <v>124</v>
      </c>
      <c r="C34" s="40">
        <v>1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</row>
    <row r="35" spans="1:34" ht="28.8">
      <c r="B35" s="38" t="s">
        <v>125</v>
      </c>
      <c r="C35" s="39">
        <f>+C34*C32</f>
        <v>4583280.7677999996</v>
      </c>
      <c r="D35" s="39">
        <f t="shared" ref="D35:AH35" si="12">+D34*D32</f>
        <v>0</v>
      </c>
      <c r="E35" s="39">
        <f t="shared" si="12"/>
        <v>0</v>
      </c>
      <c r="F35" s="39">
        <f t="shared" si="12"/>
        <v>0</v>
      </c>
      <c r="G35" s="39">
        <f t="shared" si="12"/>
        <v>0</v>
      </c>
      <c r="H35" s="39">
        <f t="shared" si="12"/>
        <v>0</v>
      </c>
      <c r="I35" s="39">
        <f t="shared" si="12"/>
        <v>0</v>
      </c>
      <c r="J35" s="39">
        <f t="shared" si="12"/>
        <v>0</v>
      </c>
      <c r="K35" s="39">
        <f t="shared" si="12"/>
        <v>0</v>
      </c>
      <c r="L35" s="39">
        <f t="shared" si="12"/>
        <v>0</v>
      </c>
      <c r="M35" s="39">
        <f t="shared" si="12"/>
        <v>0</v>
      </c>
      <c r="N35" s="39">
        <f t="shared" si="12"/>
        <v>0</v>
      </c>
      <c r="O35" s="39">
        <f t="shared" si="12"/>
        <v>0</v>
      </c>
      <c r="P35" s="39">
        <f t="shared" si="12"/>
        <v>0</v>
      </c>
      <c r="Q35" s="39">
        <f t="shared" si="12"/>
        <v>0</v>
      </c>
      <c r="R35" s="39">
        <f t="shared" si="12"/>
        <v>0</v>
      </c>
      <c r="S35" s="39">
        <f t="shared" si="12"/>
        <v>0</v>
      </c>
      <c r="T35" s="39">
        <f t="shared" si="12"/>
        <v>0</v>
      </c>
      <c r="U35" s="39">
        <f t="shared" si="12"/>
        <v>0</v>
      </c>
      <c r="V35" s="39">
        <f t="shared" si="12"/>
        <v>0</v>
      </c>
      <c r="W35" s="39">
        <f t="shared" si="12"/>
        <v>0</v>
      </c>
      <c r="X35" s="39">
        <f t="shared" si="12"/>
        <v>0</v>
      </c>
      <c r="Y35" s="39">
        <f t="shared" si="12"/>
        <v>0</v>
      </c>
      <c r="Z35" s="39">
        <f t="shared" si="12"/>
        <v>0</v>
      </c>
      <c r="AA35" s="39">
        <f t="shared" si="12"/>
        <v>0</v>
      </c>
      <c r="AB35" s="39">
        <f t="shared" si="12"/>
        <v>0</v>
      </c>
      <c r="AC35" s="39">
        <f t="shared" si="12"/>
        <v>0</v>
      </c>
      <c r="AD35" s="39">
        <f t="shared" si="12"/>
        <v>0</v>
      </c>
      <c r="AE35" s="39">
        <f t="shared" si="12"/>
        <v>0</v>
      </c>
      <c r="AF35" s="39">
        <f t="shared" si="12"/>
        <v>0</v>
      </c>
      <c r="AG35" s="39">
        <f t="shared" si="12"/>
        <v>0</v>
      </c>
      <c r="AH35" s="39">
        <f t="shared" si="12"/>
        <v>0</v>
      </c>
    </row>
    <row r="36" spans="1:34">
      <c r="B36" s="36"/>
    </row>
    <row r="37" spans="1:34">
      <c r="B37" s="36"/>
    </row>
  </sheetData>
  <mergeCells count="11">
    <mergeCell ref="Q9:R9"/>
    <mergeCell ref="S9:V9"/>
    <mergeCell ref="W9:AD9"/>
    <mergeCell ref="AE9:AG9"/>
    <mergeCell ref="D1:S1"/>
    <mergeCell ref="D2:S2"/>
    <mergeCell ref="D3:S3"/>
    <mergeCell ref="C8:AG8"/>
    <mergeCell ref="C9:D9"/>
    <mergeCell ref="E9:I9"/>
    <mergeCell ref="J9:P9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0"/>
  <sheetViews>
    <sheetView topLeftCell="A26" zoomScale="85" zoomScaleNormal="85" workbookViewId="0">
      <selection activeCell="G46" sqref="G46"/>
    </sheetView>
  </sheetViews>
  <sheetFormatPr baseColWidth="10" defaultColWidth="11.44140625" defaultRowHeight="14.4"/>
  <cols>
    <col min="1" max="1" width="3" style="1" customWidth="1"/>
    <col min="2" max="2" width="49" style="3" customWidth="1"/>
    <col min="3" max="3" width="11.88671875" style="1" customWidth="1"/>
    <col min="4" max="4" width="1.5546875" style="1" customWidth="1"/>
    <col min="5" max="5" width="13.6640625" style="1" customWidth="1"/>
    <col min="6" max="6" width="1" style="1" customWidth="1"/>
    <col min="7" max="7" width="14.6640625" style="1" customWidth="1"/>
    <col min="8" max="8" width="13.33203125" style="1" customWidth="1"/>
    <col min="9" max="9" width="11.44140625" style="1" customWidth="1"/>
    <col min="10" max="11" width="2" style="1" customWidth="1"/>
    <col min="12" max="12" width="0.88671875" style="1" customWidth="1"/>
    <col min="13" max="13" width="2.109375" style="1" customWidth="1"/>
    <col min="14" max="14" width="1" style="1" customWidth="1"/>
    <col min="15" max="16" width="1.5546875" style="1" customWidth="1"/>
    <col min="17" max="17" width="2" style="1" customWidth="1"/>
    <col min="18" max="18" width="10.6640625" style="1" customWidth="1"/>
    <col min="19" max="19" width="12.109375" style="1" customWidth="1"/>
    <col min="20" max="20" width="1.5546875" style="1" customWidth="1"/>
    <col min="21" max="21" width="13.88671875" style="1" customWidth="1"/>
    <col min="22" max="22" width="2" style="1" customWidth="1"/>
    <col min="23" max="23" width="1" style="1" customWidth="1"/>
    <col min="24" max="24" width="1.109375" style="1" customWidth="1"/>
    <col min="25" max="25" width="1.5546875" style="1" customWidth="1"/>
    <col min="26" max="26" width="1.44140625" style="1" customWidth="1"/>
    <col min="27" max="28" width="1.88671875" style="1" customWidth="1"/>
    <col min="29" max="29" width="13.88671875" style="1" customWidth="1"/>
    <col min="30" max="30" width="1.44140625" style="1" customWidth="1"/>
    <col min="31" max="31" width="1" style="1" customWidth="1"/>
    <col min="32" max="32" width="13.6640625" style="1" customWidth="1"/>
    <col min="33" max="33" width="1" style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34"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34" ht="4.5" customHeight="1"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34" ht="9" customHeight="1"/>
    <row r="5" spans="1:34" ht="10.5" customHeight="1">
      <c r="B5" s="4" t="s">
        <v>122</v>
      </c>
    </row>
    <row r="6" spans="1:34" ht="6.75" customHeight="1">
      <c r="B6" s="4"/>
    </row>
    <row r="7" spans="1:34" ht="6" customHeight="1">
      <c r="B7" s="4"/>
    </row>
    <row r="8" spans="1:34" ht="5.25" customHeight="1">
      <c r="B8" s="4"/>
    </row>
    <row r="9" spans="1:34" ht="6.75" customHeight="1">
      <c r="B9" s="4"/>
    </row>
    <row r="10" spans="1:34" ht="4.5" customHeight="1" thickBot="1">
      <c r="B10" s="4"/>
    </row>
    <row r="11" spans="1:34" ht="6.75" customHeight="1" thickBot="1">
      <c r="A11" s="220" t="s">
        <v>115</v>
      </c>
      <c r="B11" s="221"/>
      <c r="C11" s="222"/>
      <c r="D11" s="222"/>
      <c r="E11" s="222"/>
      <c r="F11" s="222"/>
      <c r="G11" s="222"/>
      <c r="H11" s="222"/>
      <c r="I11" s="223"/>
    </row>
    <row r="12" spans="1:34" ht="15.75" customHeight="1" thickBot="1">
      <c r="A12" s="49"/>
      <c r="B12" s="50"/>
      <c r="C12" s="224" t="s">
        <v>116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60"/>
    </row>
    <row r="13" spans="1:34" ht="15" customHeight="1">
      <c r="A13" s="51"/>
      <c r="B13" s="52"/>
      <c r="C13" s="225" t="s">
        <v>3</v>
      </c>
      <c r="D13" s="226"/>
      <c r="E13" s="227" t="s">
        <v>4</v>
      </c>
      <c r="F13" s="225"/>
      <c r="G13" s="225"/>
      <c r="H13" s="225"/>
      <c r="I13" s="226"/>
      <c r="J13" s="227" t="s">
        <v>5</v>
      </c>
      <c r="K13" s="225"/>
      <c r="L13" s="225"/>
      <c r="M13" s="225"/>
      <c r="N13" s="225"/>
      <c r="O13" s="225"/>
      <c r="P13" s="225"/>
      <c r="Q13" s="228" t="s">
        <v>6</v>
      </c>
      <c r="R13" s="229"/>
      <c r="S13" s="228" t="s">
        <v>7</v>
      </c>
      <c r="T13" s="225"/>
      <c r="U13" s="225"/>
      <c r="V13" s="229"/>
      <c r="W13" s="228" t="s">
        <v>8</v>
      </c>
      <c r="X13" s="225"/>
      <c r="Y13" s="225"/>
      <c r="Z13" s="225"/>
      <c r="AA13" s="225"/>
      <c r="AB13" s="225"/>
      <c r="AC13" s="225"/>
      <c r="AD13" s="229"/>
      <c r="AE13" s="217" t="s">
        <v>9</v>
      </c>
      <c r="AF13" s="218"/>
      <c r="AG13" s="218"/>
      <c r="AH13" s="61"/>
    </row>
    <row r="14" spans="1:34" ht="32.25" customHeight="1" thickBot="1">
      <c r="A14" s="53"/>
      <c r="B14" s="54"/>
      <c r="C14" s="48" t="s">
        <v>10</v>
      </c>
      <c r="D14" s="5" t="s">
        <v>11</v>
      </c>
      <c r="E14" s="5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  <c r="O14" s="5" t="s">
        <v>22</v>
      </c>
      <c r="P14" s="5" t="s">
        <v>23</v>
      </c>
      <c r="Q14" s="5" t="s">
        <v>24</v>
      </c>
      <c r="R14" s="5" t="s">
        <v>25</v>
      </c>
      <c r="S14" s="5" t="s">
        <v>26</v>
      </c>
      <c r="T14" s="5" t="s">
        <v>27</v>
      </c>
      <c r="U14" s="5" t="s">
        <v>28</v>
      </c>
      <c r="V14" s="5" t="s">
        <v>29</v>
      </c>
      <c r="W14" s="5" t="s">
        <v>30</v>
      </c>
      <c r="X14" s="5" t="s">
        <v>31</v>
      </c>
      <c r="Y14" s="5" t="s">
        <v>32</v>
      </c>
      <c r="Z14" s="5" t="s">
        <v>33</v>
      </c>
      <c r="AA14" s="5" t="s">
        <v>34</v>
      </c>
      <c r="AB14" s="5" t="s">
        <v>35</v>
      </c>
      <c r="AC14" s="5" t="s">
        <v>36</v>
      </c>
      <c r="AD14" s="5" t="s">
        <v>37</v>
      </c>
      <c r="AE14" s="6" t="s">
        <v>38</v>
      </c>
      <c r="AF14" s="6" t="s">
        <v>39</v>
      </c>
      <c r="AG14" s="59" t="s">
        <v>40</v>
      </c>
      <c r="AH14" s="62"/>
    </row>
    <row r="15" spans="1:34" s="9" customFormat="1" ht="68.25" customHeight="1" thickBot="1">
      <c r="A15" s="56" t="s">
        <v>0</v>
      </c>
      <c r="B15" s="57" t="s">
        <v>2</v>
      </c>
      <c r="C15" s="55" t="s">
        <v>41</v>
      </c>
      <c r="D15" s="7" t="s">
        <v>42</v>
      </c>
      <c r="E15" s="7" t="s">
        <v>43</v>
      </c>
      <c r="F15" s="7" t="s">
        <v>44</v>
      </c>
      <c r="G15" s="166" t="s">
        <v>45</v>
      </c>
      <c r="H15" s="166" t="s">
        <v>46</v>
      </c>
      <c r="I15" s="166" t="s">
        <v>47</v>
      </c>
      <c r="J15" s="166" t="s">
        <v>48</v>
      </c>
      <c r="K15" s="7" t="s">
        <v>49</v>
      </c>
      <c r="L15" s="7" t="s">
        <v>50</v>
      </c>
      <c r="M15" s="7" t="s">
        <v>51</v>
      </c>
      <c r="N15" s="7" t="s">
        <v>52</v>
      </c>
      <c r="O15" s="7" t="s">
        <v>53</v>
      </c>
      <c r="P15" s="7" t="s">
        <v>54</v>
      </c>
      <c r="Q15" s="7" t="s">
        <v>55</v>
      </c>
      <c r="R15" s="7" t="s">
        <v>56</v>
      </c>
      <c r="S15" s="7" t="s">
        <v>57</v>
      </c>
      <c r="T15" s="7" t="s">
        <v>58</v>
      </c>
      <c r="U15" s="7" t="s">
        <v>59</v>
      </c>
      <c r="V15" s="7" t="s">
        <v>60</v>
      </c>
      <c r="W15" s="7" t="s">
        <v>61</v>
      </c>
      <c r="X15" s="7" t="s">
        <v>62</v>
      </c>
      <c r="Y15" s="7" t="s">
        <v>63</v>
      </c>
      <c r="Z15" s="7" t="s">
        <v>64</v>
      </c>
      <c r="AA15" s="7" t="s">
        <v>65</v>
      </c>
      <c r="AB15" s="7" t="s">
        <v>66</v>
      </c>
      <c r="AC15" s="7" t="s">
        <v>67</v>
      </c>
      <c r="AD15" s="7" t="s">
        <v>68</v>
      </c>
      <c r="AE15" s="7" t="s">
        <v>69</v>
      </c>
      <c r="AF15" s="7" t="s">
        <v>70</v>
      </c>
      <c r="AG15" s="8" t="s">
        <v>71</v>
      </c>
      <c r="AH15" s="171" t="s">
        <v>1</v>
      </c>
    </row>
    <row r="16" spans="1:34" s="13" customFormat="1" ht="40.200000000000003">
      <c r="A16" s="10" t="s">
        <v>72</v>
      </c>
      <c r="B16" s="10" t="s">
        <v>73</v>
      </c>
      <c r="C16" s="11">
        <v>9.9000000000000008E-3</v>
      </c>
      <c r="D16" s="11"/>
      <c r="E16" s="11">
        <v>0.16320000000000001</v>
      </c>
      <c r="F16" s="11"/>
      <c r="G16" s="11">
        <v>5.0900000000000001E-2</v>
      </c>
      <c r="H16" s="11">
        <v>0.68100000000000005</v>
      </c>
      <c r="I16" s="11">
        <v>2.3999999999999998E-3</v>
      </c>
      <c r="J16" s="167"/>
      <c r="K16" s="11"/>
      <c r="L16" s="11"/>
      <c r="M16" s="11"/>
      <c r="N16" s="11"/>
      <c r="O16" s="11"/>
      <c r="P16" s="11"/>
      <c r="Q16" s="11"/>
      <c r="R16" s="11">
        <v>2.5000000000000001E-3</v>
      </c>
      <c r="S16" s="11">
        <v>1.0800000000000001E-2</v>
      </c>
      <c r="T16" s="11"/>
      <c r="U16" s="11">
        <v>2.8E-3</v>
      </c>
      <c r="V16" s="11"/>
      <c r="W16" s="11"/>
      <c r="X16" s="11"/>
      <c r="Y16" s="11"/>
      <c r="Z16" s="11"/>
      <c r="AA16" s="11"/>
      <c r="AB16" s="11"/>
      <c r="AC16" s="11">
        <v>2.3800000000000002E-2</v>
      </c>
      <c r="AD16" s="11"/>
      <c r="AE16" s="11"/>
      <c r="AF16" s="11">
        <v>5.2699999999999997E-2</v>
      </c>
      <c r="AG16" s="12"/>
      <c r="AH16" s="67"/>
    </row>
    <row r="17" spans="1:34" ht="27" customHeight="1">
      <c r="A17" s="14" t="s">
        <v>72</v>
      </c>
      <c r="B17" s="14" t="s">
        <v>74</v>
      </c>
      <c r="C17" s="15">
        <f>75126652*C16</f>
        <v>743753.85480000009</v>
      </c>
      <c r="D17" s="15">
        <f>81058208*D16</f>
        <v>0</v>
      </c>
      <c r="E17" s="153">
        <f>75126652*E16</f>
        <v>12260669.606400002</v>
      </c>
      <c r="F17" s="15"/>
      <c r="G17" s="15">
        <f>75126652*G16</f>
        <v>3823946.5868000002</v>
      </c>
      <c r="H17" s="15">
        <f>75126652*H16</f>
        <v>51161250.012000002</v>
      </c>
      <c r="I17" s="153">
        <f>75126652*I16</f>
        <v>180303.96479999999</v>
      </c>
      <c r="J17" s="15"/>
      <c r="K17" s="15"/>
      <c r="L17" s="15"/>
      <c r="M17" s="15"/>
      <c r="N17" s="15"/>
      <c r="O17" s="15"/>
      <c r="P17" s="15"/>
      <c r="Q17" s="15"/>
      <c r="R17" s="15">
        <f>75126652*R16</f>
        <v>187816.63</v>
      </c>
      <c r="S17" s="153">
        <f>75126652*S16</f>
        <v>811367.84160000004</v>
      </c>
      <c r="T17" s="15"/>
      <c r="U17" s="153">
        <f>75126652*U16</f>
        <v>210354.6256</v>
      </c>
      <c r="V17" s="15"/>
      <c r="W17" s="15"/>
      <c r="X17" s="15"/>
      <c r="Y17" s="15"/>
      <c r="Z17" s="15"/>
      <c r="AA17" s="15"/>
      <c r="AB17" s="15"/>
      <c r="AC17" s="153">
        <f>75126652*AC16</f>
        <v>1788014.3176000002</v>
      </c>
      <c r="AD17" s="15"/>
      <c r="AE17" s="15"/>
      <c r="AF17" s="153">
        <f>75126652*AF16</f>
        <v>3959174.5603999998</v>
      </c>
      <c r="AG17" s="16"/>
      <c r="AH17" s="15">
        <f t="shared" ref="AH17:AH35" si="0">SUM(C17:AG17)</f>
        <v>75126651.999999985</v>
      </c>
    </row>
    <row r="18" spans="1:34" ht="27">
      <c r="A18" s="15" t="s">
        <v>75</v>
      </c>
      <c r="B18" s="17" t="s">
        <v>76</v>
      </c>
      <c r="C18" s="15">
        <f>+C19+C21+C22</f>
        <v>2567672.5162</v>
      </c>
      <c r="D18" s="15">
        <f t="shared" ref="D18:AG18" si="1">+D19+D21+D22</f>
        <v>0</v>
      </c>
      <c r="E18" s="15">
        <f>+E19+E21+E22</f>
        <v>69452356.721599996</v>
      </c>
      <c r="F18" s="15">
        <f t="shared" si="1"/>
        <v>0</v>
      </c>
      <c r="G18" s="15">
        <f t="shared" si="1"/>
        <v>20222077.674199998</v>
      </c>
      <c r="H18" s="15">
        <f t="shared" si="1"/>
        <v>81483446.478</v>
      </c>
      <c r="I18" s="15">
        <f t="shared" si="1"/>
        <v>525704.73120000004</v>
      </c>
      <c r="J18" s="15">
        <f t="shared" si="1"/>
        <v>0</v>
      </c>
      <c r="K18" s="15">
        <f t="shared" si="1"/>
        <v>0</v>
      </c>
      <c r="L18" s="15">
        <f t="shared" si="1"/>
        <v>0</v>
      </c>
      <c r="M18" s="15">
        <f t="shared" si="1"/>
        <v>0</v>
      </c>
      <c r="N18" s="15">
        <f t="shared" si="1"/>
        <v>0</v>
      </c>
      <c r="O18" s="15">
        <f t="shared" si="1"/>
        <v>0</v>
      </c>
      <c r="P18" s="15">
        <f t="shared" si="1"/>
        <v>0</v>
      </c>
      <c r="Q18" s="15">
        <f t="shared" si="1"/>
        <v>0</v>
      </c>
      <c r="R18" s="15">
        <f t="shared" si="1"/>
        <v>814501.59499999997</v>
      </c>
      <c r="S18" s="15">
        <f t="shared" si="1"/>
        <v>6448067.2904000003</v>
      </c>
      <c r="T18" s="15">
        <f t="shared" si="1"/>
        <v>0</v>
      </c>
      <c r="U18" s="15">
        <f t="shared" si="1"/>
        <v>5973198.1864</v>
      </c>
      <c r="V18" s="15">
        <f t="shared" si="1"/>
        <v>0</v>
      </c>
      <c r="W18" s="15">
        <f t="shared" si="1"/>
        <v>0</v>
      </c>
      <c r="X18" s="15">
        <f t="shared" si="1"/>
        <v>0</v>
      </c>
      <c r="Y18" s="15">
        <f t="shared" si="1"/>
        <v>0</v>
      </c>
      <c r="Z18" s="15">
        <f t="shared" si="1"/>
        <v>0</v>
      </c>
      <c r="AA18" s="15">
        <f t="shared" si="1"/>
        <v>0</v>
      </c>
      <c r="AB18" s="15">
        <f t="shared" si="1"/>
        <v>0</v>
      </c>
      <c r="AC18" s="15">
        <f t="shared" si="1"/>
        <v>28554010.584399998</v>
      </c>
      <c r="AD18" s="15">
        <f t="shared" si="1"/>
        <v>0</v>
      </c>
      <c r="AE18" s="15">
        <f t="shared" si="1"/>
        <v>0</v>
      </c>
      <c r="AF18" s="15">
        <f t="shared" si="1"/>
        <v>15727696.2226</v>
      </c>
      <c r="AG18" s="15">
        <f t="shared" si="1"/>
        <v>0</v>
      </c>
      <c r="AH18" s="15">
        <f t="shared" si="0"/>
        <v>231768732</v>
      </c>
    </row>
    <row r="19" spans="1:34" s="20" customFormat="1">
      <c r="A19" s="18" t="s">
        <v>77</v>
      </c>
      <c r="B19" s="19" t="s">
        <v>78</v>
      </c>
      <c r="C19" s="18">
        <v>1980022</v>
      </c>
      <c r="D19" s="18">
        <v>0</v>
      </c>
      <c r="E19" s="161">
        <v>59765027</v>
      </c>
      <c r="F19" s="18"/>
      <c r="G19" s="169">
        <v>17200723</v>
      </c>
      <c r="H19" s="169">
        <v>41060214</v>
      </c>
      <c r="I19" s="169">
        <v>383244</v>
      </c>
      <c r="J19" s="169"/>
      <c r="K19" s="18"/>
      <c r="L19" s="18"/>
      <c r="M19" s="18"/>
      <c r="N19" s="18"/>
      <c r="O19" s="18"/>
      <c r="P19" s="18"/>
      <c r="Q19" s="18"/>
      <c r="R19" s="169">
        <v>666105</v>
      </c>
      <c r="S19" s="169">
        <v>5806994</v>
      </c>
      <c r="T19" s="169"/>
      <c r="U19" s="169">
        <v>5806994</v>
      </c>
      <c r="V19" s="18"/>
      <c r="W19" s="18"/>
      <c r="X19" s="18"/>
      <c r="Y19" s="18"/>
      <c r="Z19" s="18"/>
      <c r="AA19" s="18"/>
      <c r="AB19" s="18"/>
      <c r="AC19" s="169">
        <v>10506516</v>
      </c>
      <c r="AD19" s="18"/>
      <c r="AE19" s="18"/>
      <c r="AF19" s="169">
        <v>12599496</v>
      </c>
      <c r="AG19" s="18"/>
      <c r="AH19" s="15">
        <f t="shared" si="0"/>
        <v>155775335</v>
      </c>
    </row>
    <row r="20" spans="1:34" s="23" customFormat="1" ht="72">
      <c r="A20" s="21" t="s">
        <v>79</v>
      </c>
      <c r="B20" s="21" t="s">
        <v>80</v>
      </c>
      <c r="C20" s="22">
        <f>C16</f>
        <v>9.9000000000000008E-3</v>
      </c>
      <c r="D20" s="22"/>
      <c r="E20" s="22">
        <f t="shared" ref="E20:I20" si="2">E16</f>
        <v>0.16320000000000001</v>
      </c>
      <c r="F20" s="22"/>
      <c r="G20" s="22">
        <f t="shared" si="2"/>
        <v>5.0900000000000001E-2</v>
      </c>
      <c r="H20" s="22">
        <f t="shared" si="2"/>
        <v>0.68100000000000005</v>
      </c>
      <c r="I20" s="22">
        <f t="shared" si="2"/>
        <v>2.3999999999999998E-3</v>
      </c>
      <c r="J20" s="22"/>
      <c r="K20" s="22"/>
      <c r="L20" s="22"/>
      <c r="M20" s="22"/>
      <c r="N20" s="22"/>
      <c r="O20" s="22"/>
      <c r="P20" s="22"/>
      <c r="Q20" s="22"/>
      <c r="R20" s="22">
        <f t="shared" ref="R20:S20" si="3">R16</f>
        <v>2.5000000000000001E-3</v>
      </c>
      <c r="S20" s="22">
        <f t="shared" si="3"/>
        <v>1.0800000000000001E-2</v>
      </c>
      <c r="T20" s="22"/>
      <c r="U20" s="22">
        <f t="shared" ref="U20" si="4">U16</f>
        <v>2.8E-3</v>
      </c>
      <c r="V20" s="22"/>
      <c r="W20" s="22"/>
      <c r="X20" s="22"/>
      <c r="Y20" s="22"/>
      <c r="Z20" s="22"/>
      <c r="AA20" s="22"/>
      <c r="AB20" s="22"/>
      <c r="AC20" s="22">
        <f>AC16</f>
        <v>2.3800000000000002E-2</v>
      </c>
      <c r="AD20" s="22"/>
      <c r="AE20" s="22"/>
      <c r="AF20" s="22">
        <f>AF16</f>
        <v>5.2699999999999997E-2</v>
      </c>
      <c r="AG20" s="22"/>
      <c r="AH20" s="42"/>
    </row>
    <row r="21" spans="1:34" s="20" customFormat="1" ht="86.4">
      <c r="A21" s="24" t="s">
        <v>81</v>
      </c>
      <c r="B21" s="24" t="s">
        <v>82</v>
      </c>
      <c r="C21" s="18">
        <f>59358638*C20</f>
        <v>587650.51620000007</v>
      </c>
      <c r="D21" s="161">
        <f t="shared" ref="D21" si="5">51516515*D20</f>
        <v>0</v>
      </c>
      <c r="E21" s="18">
        <f>59358638*E20</f>
        <v>9687329.7215999998</v>
      </c>
      <c r="F21" s="18"/>
      <c r="G21" s="18">
        <f>59358638*G20</f>
        <v>3021354.6742000002</v>
      </c>
      <c r="H21" s="18">
        <f>59358638*H20</f>
        <v>40423232.478</v>
      </c>
      <c r="I21" s="18">
        <f>59358638*I20</f>
        <v>142460.73119999998</v>
      </c>
      <c r="J21" s="18"/>
      <c r="K21" s="18"/>
      <c r="L21" s="18"/>
      <c r="M21" s="18"/>
      <c r="N21" s="18"/>
      <c r="O21" s="18"/>
      <c r="P21" s="18"/>
      <c r="Q21" s="18"/>
      <c r="R21" s="18">
        <f>59358638*R20</f>
        <v>148396.595</v>
      </c>
      <c r="S21" s="161">
        <f>59358638*S20</f>
        <v>641073.29040000006</v>
      </c>
      <c r="T21" s="18"/>
      <c r="U21" s="18">
        <f>59358638*U20</f>
        <v>166204.18640000001</v>
      </c>
      <c r="V21" s="18"/>
      <c r="W21" s="18"/>
      <c r="X21" s="18"/>
      <c r="Y21" s="18"/>
      <c r="Z21" s="18"/>
      <c r="AA21" s="18"/>
      <c r="AB21" s="18"/>
      <c r="AC21" s="161">
        <f>59358638*AC20</f>
        <v>1412735.5844000001</v>
      </c>
      <c r="AD21" s="18"/>
      <c r="AE21" s="18"/>
      <c r="AF21" s="161">
        <f>59358638*AF20</f>
        <v>3128200.2226</v>
      </c>
      <c r="AG21" s="25"/>
      <c r="AH21" s="15">
        <f t="shared" si="0"/>
        <v>59358638</v>
      </c>
    </row>
    <row r="22" spans="1:34" s="20" customFormat="1">
      <c r="A22" s="43" t="s">
        <v>83</v>
      </c>
      <c r="B22" s="44" t="s">
        <v>84</v>
      </c>
      <c r="C22" s="18">
        <f>+C23</f>
        <v>0</v>
      </c>
      <c r="D22" s="18">
        <f t="shared" ref="D22:AG22" si="6">+D23</f>
        <v>0</v>
      </c>
      <c r="E22" s="18">
        <f t="shared" si="6"/>
        <v>0</v>
      </c>
      <c r="F22" s="18">
        <f t="shared" si="6"/>
        <v>0</v>
      </c>
      <c r="G22" s="18">
        <f t="shared" si="6"/>
        <v>0</v>
      </c>
      <c r="H22" s="18">
        <f t="shared" si="6"/>
        <v>0</v>
      </c>
      <c r="I22" s="18">
        <f t="shared" si="6"/>
        <v>0</v>
      </c>
      <c r="J22" s="18">
        <f t="shared" si="6"/>
        <v>0</v>
      </c>
      <c r="K22" s="18">
        <f t="shared" si="6"/>
        <v>0</v>
      </c>
      <c r="L22" s="18">
        <f t="shared" si="6"/>
        <v>0</v>
      </c>
      <c r="M22" s="18">
        <f t="shared" si="6"/>
        <v>0</v>
      </c>
      <c r="N22" s="18">
        <f t="shared" si="6"/>
        <v>0</v>
      </c>
      <c r="O22" s="18">
        <f t="shared" si="6"/>
        <v>0</v>
      </c>
      <c r="P22" s="18">
        <f t="shared" si="6"/>
        <v>0</v>
      </c>
      <c r="Q22" s="18">
        <f t="shared" si="6"/>
        <v>0</v>
      </c>
      <c r="R22" s="18">
        <f t="shared" si="6"/>
        <v>0</v>
      </c>
      <c r="S22" s="18">
        <f t="shared" si="6"/>
        <v>0</v>
      </c>
      <c r="T22" s="18">
        <f t="shared" si="6"/>
        <v>0</v>
      </c>
      <c r="U22" s="18">
        <f t="shared" si="6"/>
        <v>0</v>
      </c>
      <c r="V22" s="18">
        <f t="shared" si="6"/>
        <v>0</v>
      </c>
      <c r="W22" s="18">
        <f t="shared" si="6"/>
        <v>0</v>
      </c>
      <c r="X22" s="18">
        <f t="shared" si="6"/>
        <v>0</v>
      </c>
      <c r="Y22" s="18">
        <f t="shared" si="6"/>
        <v>0</v>
      </c>
      <c r="Z22" s="18">
        <f t="shared" si="6"/>
        <v>0</v>
      </c>
      <c r="AA22" s="18">
        <f t="shared" si="6"/>
        <v>0</v>
      </c>
      <c r="AB22" s="18">
        <f t="shared" si="6"/>
        <v>0</v>
      </c>
      <c r="AC22" s="18">
        <f t="shared" si="6"/>
        <v>16634759</v>
      </c>
      <c r="AD22" s="18">
        <f t="shared" si="6"/>
        <v>0</v>
      </c>
      <c r="AE22" s="18">
        <f t="shared" si="6"/>
        <v>0</v>
      </c>
      <c r="AF22" s="18">
        <f t="shared" si="6"/>
        <v>0</v>
      </c>
      <c r="AG22" s="18">
        <f t="shared" si="6"/>
        <v>0</v>
      </c>
      <c r="AH22" s="15">
        <f t="shared" si="0"/>
        <v>16634759</v>
      </c>
    </row>
    <row r="23" spans="1:34" s="20" customFormat="1">
      <c r="A23" s="43" t="s">
        <v>85</v>
      </c>
      <c r="B23" s="44" t="s">
        <v>86</v>
      </c>
      <c r="C23" s="18">
        <f>+C24+C33</f>
        <v>0</v>
      </c>
      <c r="D23" s="18">
        <f t="shared" ref="D23:AG23" si="7">+D24+D33</f>
        <v>0</v>
      </c>
      <c r="E23" s="18">
        <f t="shared" si="7"/>
        <v>0</v>
      </c>
      <c r="F23" s="18">
        <f t="shared" si="7"/>
        <v>0</v>
      </c>
      <c r="G23" s="18">
        <f t="shared" si="7"/>
        <v>0</v>
      </c>
      <c r="H23" s="18">
        <f t="shared" si="7"/>
        <v>0</v>
      </c>
      <c r="I23" s="18">
        <f t="shared" si="7"/>
        <v>0</v>
      </c>
      <c r="J23" s="18">
        <f t="shared" si="7"/>
        <v>0</v>
      </c>
      <c r="K23" s="18">
        <f t="shared" si="7"/>
        <v>0</v>
      </c>
      <c r="L23" s="18">
        <f t="shared" si="7"/>
        <v>0</v>
      </c>
      <c r="M23" s="18">
        <f t="shared" si="7"/>
        <v>0</v>
      </c>
      <c r="N23" s="18">
        <f t="shared" si="7"/>
        <v>0</v>
      </c>
      <c r="O23" s="18">
        <f t="shared" si="7"/>
        <v>0</v>
      </c>
      <c r="P23" s="18">
        <f t="shared" si="7"/>
        <v>0</v>
      </c>
      <c r="Q23" s="18">
        <f t="shared" si="7"/>
        <v>0</v>
      </c>
      <c r="R23" s="18">
        <f t="shared" si="7"/>
        <v>0</v>
      </c>
      <c r="S23" s="18">
        <f t="shared" si="7"/>
        <v>0</v>
      </c>
      <c r="T23" s="18">
        <f t="shared" si="7"/>
        <v>0</v>
      </c>
      <c r="U23" s="18">
        <f t="shared" si="7"/>
        <v>0</v>
      </c>
      <c r="V23" s="18">
        <f t="shared" si="7"/>
        <v>0</v>
      </c>
      <c r="W23" s="18">
        <f t="shared" si="7"/>
        <v>0</v>
      </c>
      <c r="X23" s="18">
        <f t="shared" si="7"/>
        <v>0</v>
      </c>
      <c r="Y23" s="18">
        <f t="shared" si="7"/>
        <v>0</v>
      </c>
      <c r="Z23" s="18">
        <f t="shared" si="7"/>
        <v>0</v>
      </c>
      <c r="AA23" s="18">
        <f t="shared" si="7"/>
        <v>0</v>
      </c>
      <c r="AB23" s="18">
        <f t="shared" si="7"/>
        <v>0</v>
      </c>
      <c r="AC23" s="18">
        <f t="shared" si="7"/>
        <v>16634759</v>
      </c>
      <c r="AD23" s="18">
        <f t="shared" si="7"/>
        <v>0</v>
      </c>
      <c r="AE23" s="18">
        <f t="shared" si="7"/>
        <v>0</v>
      </c>
      <c r="AF23" s="18">
        <f t="shared" si="7"/>
        <v>0</v>
      </c>
      <c r="AG23" s="18">
        <f t="shared" si="7"/>
        <v>0</v>
      </c>
      <c r="AH23" s="15">
        <f t="shared" si="0"/>
        <v>16634759</v>
      </c>
    </row>
    <row r="24" spans="1:34" s="20" customFormat="1">
      <c r="A24" s="45" t="s">
        <v>87</v>
      </c>
      <c r="B24" s="46" t="s">
        <v>88</v>
      </c>
      <c r="C24" s="18">
        <f>+C25+C28+C32</f>
        <v>0</v>
      </c>
      <c r="D24" s="18">
        <f t="shared" ref="D24:AG24" si="8">+D25+D28+D32</f>
        <v>0</v>
      </c>
      <c r="E24" s="18">
        <f t="shared" si="8"/>
        <v>0</v>
      </c>
      <c r="F24" s="18">
        <f t="shared" si="8"/>
        <v>0</v>
      </c>
      <c r="G24" s="18">
        <f t="shared" si="8"/>
        <v>0</v>
      </c>
      <c r="H24" s="163">
        <f t="shared" si="8"/>
        <v>0</v>
      </c>
      <c r="I24" s="18">
        <f t="shared" si="8"/>
        <v>0</v>
      </c>
      <c r="J24" s="18">
        <f t="shared" si="8"/>
        <v>0</v>
      </c>
      <c r="K24" s="18">
        <f t="shared" si="8"/>
        <v>0</v>
      </c>
      <c r="L24" s="18">
        <f t="shared" si="8"/>
        <v>0</v>
      </c>
      <c r="M24" s="18">
        <f t="shared" si="8"/>
        <v>0</v>
      </c>
      <c r="N24" s="18">
        <f t="shared" si="8"/>
        <v>0</v>
      </c>
      <c r="O24" s="18">
        <f t="shared" si="8"/>
        <v>0</v>
      </c>
      <c r="P24" s="18">
        <f t="shared" si="8"/>
        <v>0</v>
      </c>
      <c r="Q24" s="18">
        <f t="shared" si="8"/>
        <v>0</v>
      </c>
      <c r="R24" s="18">
        <f t="shared" si="8"/>
        <v>0</v>
      </c>
      <c r="S24" s="18">
        <f t="shared" si="8"/>
        <v>0</v>
      </c>
      <c r="T24" s="18">
        <f t="shared" si="8"/>
        <v>0</v>
      </c>
      <c r="U24" s="18">
        <f t="shared" si="8"/>
        <v>0</v>
      </c>
      <c r="V24" s="18">
        <f t="shared" si="8"/>
        <v>0</v>
      </c>
      <c r="W24" s="18">
        <f t="shared" si="8"/>
        <v>0</v>
      </c>
      <c r="X24" s="18">
        <f t="shared" si="8"/>
        <v>0</v>
      </c>
      <c r="Y24" s="18">
        <f t="shared" si="8"/>
        <v>0</v>
      </c>
      <c r="Z24" s="18">
        <f t="shared" si="8"/>
        <v>0</v>
      </c>
      <c r="AA24" s="18">
        <f t="shared" si="8"/>
        <v>0</v>
      </c>
      <c r="AB24" s="18">
        <f t="shared" si="8"/>
        <v>0</v>
      </c>
      <c r="AC24" s="18">
        <f t="shared" si="8"/>
        <v>16634759</v>
      </c>
      <c r="AD24" s="18">
        <f t="shared" si="8"/>
        <v>0</v>
      </c>
      <c r="AE24" s="18">
        <f t="shared" si="8"/>
        <v>0</v>
      </c>
      <c r="AF24" s="18">
        <f t="shared" si="8"/>
        <v>0</v>
      </c>
      <c r="AG24" s="18">
        <f t="shared" si="8"/>
        <v>0</v>
      </c>
      <c r="AH24" s="15">
        <f t="shared" si="0"/>
        <v>16634759</v>
      </c>
    </row>
    <row r="25" spans="1:34">
      <c r="A25" s="18" t="s">
        <v>89</v>
      </c>
      <c r="B25" s="26" t="s">
        <v>90</v>
      </c>
      <c r="C25" s="18">
        <f>+C26+C27</f>
        <v>0</v>
      </c>
      <c r="D25" s="18">
        <f t="shared" ref="D25:AG25" si="9">+D26+D27</f>
        <v>0</v>
      </c>
      <c r="E25" s="18">
        <f t="shared" si="9"/>
        <v>0</v>
      </c>
      <c r="F25" s="18">
        <f t="shared" si="9"/>
        <v>0</v>
      </c>
      <c r="G25" s="18">
        <f t="shared" si="9"/>
        <v>0</v>
      </c>
      <c r="H25" s="163">
        <f t="shared" si="9"/>
        <v>0</v>
      </c>
      <c r="I25" s="18">
        <f t="shared" si="9"/>
        <v>0</v>
      </c>
      <c r="J25" s="18">
        <f t="shared" si="9"/>
        <v>0</v>
      </c>
      <c r="K25" s="18">
        <f t="shared" si="9"/>
        <v>0</v>
      </c>
      <c r="L25" s="18">
        <f t="shared" si="9"/>
        <v>0</v>
      </c>
      <c r="M25" s="18">
        <f t="shared" si="9"/>
        <v>0</v>
      </c>
      <c r="N25" s="18">
        <f t="shared" si="9"/>
        <v>0</v>
      </c>
      <c r="O25" s="18">
        <f t="shared" si="9"/>
        <v>0</v>
      </c>
      <c r="P25" s="18">
        <f t="shared" si="9"/>
        <v>0</v>
      </c>
      <c r="Q25" s="18">
        <f t="shared" si="9"/>
        <v>0</v>
      </c>
      <c r="R25" s="18">
        <f t="shared" si="9"/>
        <v>0</v>
      </c>
      <c r="S25" s="18">
        <f t="shared" si="9"/>
        <v>0</v>
      </c>
      <c r="T25" s="18">
        <f t="shared" si="9"/>
        <v>0</v>
      </c>
      <c r="U25" s="18">
        <f t="shared" si="9"/>
        <v>0</v>
      </c>
      <c r="V25" s="18">
        <f t="shared" si="9"/>
        <v>0</v>
      </c>
      <c r="W25" s="18">
        <f t="shared" si="9"/>
        <v>0</v>
      </c>
      <c r="X25" s="18">
        <f t="shared" si="9"/>
        <v>0</v>
      </c>
      <c r="Y25" s="18">
        <f t="shared" si="9"/>
        <v>0</v>
      </c>
      <c r="Z25" s="18">
        <f t="shared" si="9"/>
        <v>0</v>
      </c>
      <c r="AA25" s="18">
        <f t="shared" si="9"/>
        <v>0</v>
      </c>
      <c r="AB25" s="18">
        <f t="shared" si="9"/>
        <v>0</v>
      </c>
      <c r="AC25" s="18">
        <f t="shared" si="9"/>
        <v>16634759</v>
      </c>
      <c r="AD25" s="18">
        <f t="shared" si="9"/>
        <v>0</v>
      </c>
      <c r="AE25" s="18">
        <f t="shared" si="9"/>
        <v>0</v>
      </c>
      <c r="AF25" s="18">
        <f t="shared" si="9"/>
        <v>0</v>
      </c>
      <c r="AG25" s="18">
        <f t="shared" si="9"/>
        <v>0</v>
      </c>
      <c r="AH25" s="15">
        <f t="shared" si="0"/>
        <v>16634759</v>
      </c>
    </row>
    <row r="26" spans="1:34">
      <c r="A26" s="15" t="s">
        <v>91</v>
      </c>
      <c r="B26" s="27" t="s">
        <v>92</v>
      </c>
      <c r="C26" s="153"/>
      <c r="D26" s="15"/>
      <c r="E26" s="153"/>
      <c r="F26" s="15"/>
      <c r="G26" s="164"/>
      <c r="H26" s="153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3"/>
      <c r="T26" s="15"/>
      <c r="U26" s="15"/>
      <c r="V26" s="15"/>
      <c r="W26" s="15"/>
      <c r="X26" s="15"/>
      <c r="Y26" s="15"/>
      <c r="Z26" s="15"/>
      <c r="AA26" s="15"/>
      <c r="AB26" s="15"/>
      <c r="AC26" s="153">
        <v>16634759</v>
      </c>
      <c r="AD26" s="15"/>
      <c r="AE26" s="15"/>
      <c r="AF26" s="153"/>
      <c r="AG26" s="15"/>
      <c r="AH26" s="15">
        <f t="shared" si="0"/>
        <v>16634759</v>
      </c>
    </row>
    <row r="27" spans="1:34">
      <c r="A27" s="15" t="s">
        <v>93</v>
      </c>
      <c r="B27" s="27" t="s">
        <v>94</v>
      </c>
      <c r="C27" s="15"/>
      <c r="D27" s="15"/>
      <c r="E27" s="15"/>
      <c r="F27" s="15"/>
      <c r="G27" s="15"/>
      <c r="H27" s="162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8" t="s">
        <v>95</v>
      </c>
      <c r="B28" s="26" t="s">
        <v>96</v>
      </c>
      <c r="C28" s="18">
        <f>+C29+C30+C31</f>
        <v>0</v>
      </c>
      <c r="D28" s="18">
        <f t="shared" ref="D28:AG28" si="10">+D29+D30+D31</f>
        <v>0</v>
      </c>
      <c r="E28" s="18">
        <f t="shared" si="10"/>
        <v>0</v>
      </c>
      <c r="F28" s="18">
        <f t="shared" si="10"/>
        <v>0</v>
      </c>
      <c r="G28" s="18">
        <f t="shared" si="10"/>
        <v>0</v>
      </c>
      <c r="H28" s="18">
        <f t="shared" si="10"/>
        <v>0</v>
      </c>
      <c r="I28" s="18">
        <f t="shared" si="10"/>
        <v>0</v>
      </c>
      <c r="J28" s="18">
        <f t="shared" si="10"/>
        <v>0</v>
      </c>
      <c r="K28" s="18">
        <f t="shared" si="10"/>
        <v>0</v>
      </c>
      <c r="L28" s="18">
        <f t="shared" si="10"/>
        <v>0</v>
      </c>
      <c r="M28" s="18">
        <f t="shared" si="10"/>
        <v>0</v>
      </c>
      <c r="N28" s="18">
        <f t="shared" si="10"/>
        <v>0</v>
      </c>
      <c r="O28" s="18">
        <f t="shared" si="10"/>
        <v>0</v>
      </c>
      <c r="P28" s="18">
        <f t="shared" si="10"/>
        <v>0</v>
      </c>
      <c r="Q28" s="18">
        <f t="shared" si="10"/>
        <v>0</v>
      </c>
      <c r="R28" s="18">
        <f t="shared" si="10"/>
        <v>0</v>
      </c>
      <c r="S28" s="18">
        <f t="shared" si="10"/>
        <v>0</v>
      </c>
      <c r="T28" s="18">
        <f t="shared" si="10"/>
        <v>0</v>
      </c>
      <c r="U28" s="18">
        <f t="shared" si="10"/>
        <v>0</v>
      </c>
      <c r="V28" s="18">
        <f t="shared" si="10"/>
        <v>0</v>
      </c>
      <c r="W28" s="18">
        <f t="shared" si="10"/>
        <v>0</v>
      </c>
      <c r="X28" s="18">
        <f t="shared" si="10"/>
        <v>0</v>
      </c>
      <c r="Y28" s="18">
        <f t="shared" si="10"/>
        <v>0</v>
      </c>
      <c r="Z28" s="18">
        <f t="shared" si="10"/>
        <v>0</v>
      </c>
      <c r="AA28" s="18">
        <f t="shared" si="10"/>
        <v>0</v>
      </c>
      <c r="AB28" s="18">
        <f t="shared" si="10"/>
        <v>0</v>
      </c>
      <c r="AC28" s="18">
        <f t="shared" si="10"/>
        <v>0</v>
      </c>
      <c r="AD28" s="18">
        <f t="shared" si="10"/>
        <v>0</v>
      </c>
      <c r="AE28" s="18">
        <f t="shared" si="10"/>
        <v>0</v>
      </c>
      <c r="AF28" s="18">
        <f t="shared" si="10"/>
        <v>0</v>
      </c>
      <c r="AG28" s="18">
        <f t="shared" si="10"/>
        <v>0</v>
      </c>
      <c r="AH28" s="15">
        <f t="shared" si="0"/>
        <v>0</v>
      </c>
    </row>
    <row r="29" spans="1:34">
      <c r="A29" s="15" t="s">
        <v>97</v>
      </c>
      <c r="B29" s="27" t="s">
        <v>98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>
        <f t="shared" si="0"/>
        <v>0</v>
      </c>
    </row>
    <row r="30" spans="1:34">
      <c r="A30" s="15" t="s">
        <v>99</v>
      </c>
      <c r="B30" s="27" t="s">
        <v>100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>
        <f t="shared" si="0"/>
        <v>0</v>
      </c>
    </row>
    <row r="31" spans="1:34" ht="28.8">
      <c r="A31" s="15" t="s">
        <v>101</v>
      </c>
      <c r="B31" s="27" t="s">
        <v>102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>
        <f t="shared" si="0"/>
        <v>0</v>
      </c>
    </row>
    <row r="32" spans="1:34">
      <c r="A32" s="18" t="s">
        <v>103</v>
      </c>
      <c r="B32" s="26" t="s">
        <v>104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5">
        <f t="shared" si="0"/>
        <v>0</v>
      </c>
    </row>
    <row r="33" spans="1:34" s="20" customFormat="1">
      <c r="A33" s="45" t="s">
        <v>105</v>
      </c>
      <c r="B33" s="46" t="s">
        <v>106</v>
      </c>
      <c r="C33" s="28">
        <f>SUM(C34:C35)</f>
        <v>0</v>
      </c>
      <c r="D33" s="28">
        <f t="shared" ref="D33:AG33" si="11">SUM(D34:D35)</f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si="11"/>
        <v>0</v>
      </c>
      <c r="J33" s="28">
        <f t="shared" si="11"/>
        <v>0</v>
      </c>
      <c r="K33" s="28">
        <f t="shared" si="11"/>
        <v>0</v>
      </c>
      <c r="L33" s="28">
        <f t="shared" si="11"/>
        <v>0</v>
      </c>
      <c r="M33" s="28">
        <f t="shared" si="11"/>
        <v>0</v>
      </c>
      <c r="N33" s="28">
        <f t="shared" si="11"/>
        <v>0</v>
      </c>
      <c r="O33" s="28">
        <f t="shared" si="11"/>
        <v>0</v>
      </c>
      <c r="P33" s="28">
        <f t="shared" si="11"/>
        <v>0</v>
      </c>
      <c r="Q33" s="28">
        <f t="shared" si="11"/>
        <v>0</v>
      </c>
      <c r="R33" s="28">
        <f t="shared" si="11"/>
        <v>0</v>
      </c>
      <c r="S33" s="28">
        <f t="shared" si="11"/>
        <v>0</v>
      </c>
      <c r="T33" s="28">
        <f t="shared" si="11"/>
        <v>0</v>
      </c>
      <c r="U33" s="28">
        <f t="shared" si="11"/>
        <v>0</v>
      </c>
      <c r="V33" s="28">
        <f t="shared" si="11"/>
        <v>0</v>
      </c>
      <c r="W33" s="28">
        <f t="shared" si="11"/>
        <v>0</v>
      </c>
      <c r="X33" s="28">
        <f t="shared" si="11"/>
        <v>0</v>
      </c>
      <c r="Y33" s="28">
        <f t="shared" si="11"/>
        <v>0</v>
      </c>
      <c r="Z33" s="28">
        <f t="shared" si="11"/>
        <v>0</v>
      </c>
      <c r="AA33" s="28">
        <f t="shared" si="11"/>
        <v>0</v>
      </c>
      <c r="AB33" s="28">
        <f t="shared" si="11"/>
        <v>0</v>
      </c>
      <c r="AC33" s="28">
        <f t="shared" si="11"/>
        <v>0</v>
      </c>
      <c r="AD33" s="28">
        <f t="shared" si="11"/>
        <v>0</v>
      </c>
      <c r="AE33" s="28">
        <f t="shared" si="11"/>
        <v>0</v>
      </c>
      <c r="AF33" s="28">
        <f t="shared" si="11"/>
        <v>0</v>
      </c>
      <c r="AG33" s="28">
        <f t="shared" si="11"/>
        <v>0</v>
      </c>
      <c r="AH33" s="15">
        <f t="shared" si="0"/>
        <v>0</v>
      </c>
    </row>
    <row r="34" spans="1:34" s="32" customFormat="1">
      <c r="A34" s="29" t="s">
        <v>107</v>
      </c>
      <c r="B34" s="30" t="s">
        <v>108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15">
        <f t="shared" si="0"/>
        <v>0</v>
      </c>
    </row>
    <row r="35" spans="1:34" s="32" customFormat="1">
      <c r="A35" s="29" t="s">
        <v>109</v>
      </c>
      <c r="B35" s="30" t="s">
        <v>110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15">
        <f t="shared" si="0"/>
        <v>0</v>
      </c>
    </row>
    <row r="36" spans="1:34" s="35" customFormat="1" ht="15.6">
      <c r="A36" s="33" t="s">
        <v>129</v>
      </c>
      <c r="B36" s="34" t="s">
        <v>111</v>
      </c>
      <c r="C36" s="33">
        <f>+C17+C18</f>
        <v>3311426.3710000003</v>
      </c>
      <c r="D36" s="33">
        <f t="shared" ref="D36:AH36" si="12">+D17+D18</f>
        <v>0</v>
      </c>
      <c r="E36" s="33">
        <f t="shared" si="12"/>
        <v>81713026.327999994</v>
      </c>
      <c r="F36" s="33">
        <f t="shared" si="12"/>
        <v>0</v>
      </c>
      <c r="G36" s="211">
        <f t="shared" si="12"/>
        <v>24046024.261</v>
      </c>
      <c r="H36" s="211">
        <f t="shared" si="12"/>
        <v>132644696.49000001</v>
      </c>
      <c r="I36" s="211">
        <f t="shared" si="12"/>
        <v>706008.696</v>
      </c>
      <c r="J36" s="211">
        <f t="shared" si="12"/>
        <v>0</v>
      </c>
      <c r="K36" s="211">
        <f t="shared" si="12"/>
        <v>0</v>
      </c>
      <c r="L36" s="211">
        <f t="shared" si="12"/>
        <v>0</v>
      </c>
      <c r="M36" s="211">
        <f t="shared" si="12"/>
        <v>0</v>
      </c>
      <c r="N36" s="211">
        <f t="shared" si="12"/>
        <v>0</v>
      </c>
      <c r="O36" s="211">
        <f t="shared" si="12"/>
        <v>0</v>
      </c>
      <c r="P36" s="211">
        <f t="shared" si="12"/>
        <v>0</v>
      </c>
      <c r="Q36" s="211">
        <f t="shared" si="12"/>
        <v>0</v>
      </c>
      <c r="R36" s="211">
        <f t="shared" si="12"/>
        <v>1002318.225</v>
      </c>
      <c r="S36" s="211">
        <f t="shared" si="12"/>
        <v>7259435.1320000002</v>
      </c>
      <c r="T36" s="211">
        <f t="shared" si="12"/>
        <v>0</v>
      </c>
      <c r="U36" s="211">
        <f t="shared" si="12"/>
        <v>6183552.8119999999</v>
      </c>
      <c r="V36" s="211">
        <f t="shared" si="12"/>
        <v>0</v>
      </c>
      <c r="W36" s="211">
        <f t="shared" si="12"/>
        <v>0</v>
      </c>
      <c r="X36" s="211">
        <f t="shared" si="12"/>
        <v>0</v>
      </c>
      <c r="Y36" s="211">
        <f t="shared" si="12"/>
        <v>0</v>
      </c>
      <c r="Z36" s="211">
        <f t="shared" si="12"/>
        <v>0</v>
      </c>
      <c r="AA36" s="211">
        <f t="shared" si="12"/>
        <v>0</v>
      </c>
      <c r="AB36" s="211">
        <f t="shared" si="12"/>
        <v>0</v>
      </c>
      <c r="AC36" s="211">
        <f t="shared" si="12"/>
        <v>30342024.901999999</v>
      </c>
      <c r="AD36" s="211">
        <f t="shared" si="12"/>
        <v>0</v>
      </c>
      <c r="AE36" s="211">
        <f t="shared" si="12"/>
        <v>0</v>
      </c>
      <c r="AF36" s="211">
        <f t="shared" si="12"/>
        <v>19686870.783</v>
      </c>
      <c r="AG36" s="211">
        <f t="shared" si="12"/>
        <v>0</v>
      </c>
      <c r="AH36" s="211">
        <f t="shared" si="12"/>
        <v>306895384</v>
      </c>
    </row>
    <row r="37" spans="1:34" ht="3.75" customHeight="1">
      <c r="B37" s="36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</row>
    <row r="38" spans="1:34">
      <c r="B38" s="37" t="s">
        <v>124</v>
      </c>
      <c r="C38" s="41">
        <v>0.98303296703296694</v>
      </c>
      <c r="D38" s="20"/>
      <c r="E38" s="20"/>
      <c r="F38" s="20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</row>
    <row r="39" spans="1:34" ht="28.8">
      <c r="B39" s="38" t="s">
        <v>125</v>
      </c>
      <c r="C39" s="194">
        <f>+$C$38*C36</f>
        <v>3255241.2905953405</v>
      </c>
      <c r="D39" s="194">
        <f t="shared" ref="D39:AH39" si="13">+$C$38*D36</f>
        <v>0</v>
      </c>
      <c r="E39" s="194">
        <f t="shared" si="13"/>
        <v>80326598.716456771</v>
      </c>
      <c r="F39" s="194">
        <f t="shared" si="13"/>
        <v>0</v>
      </c>
      <c r="G39" s="194">
        <f t="shared" si="13"/>
        <v>23638034.574637536</v>
      </c>
      <c r="H39" s="194">
        <f t="shared" si="13"/>
        <v>130394109.55175209</v>
      </c>
      <c r="I39" s="194">
        <f t="shared" si="13"/>
        <v>694029.82317995594</v>
      </c>
      <c r="J39" s="194">
        <f t="shared" si="13"/>
        <v>0</v>
      </c>
      <c r="K39" s="194">
        <f t="shared" si="13"/>
        <v>0</v>
      </c>
      <c r="L39" s="194">
        <f t="shared" si="13"/>
        <v>0</v>
      </c>
      <c r="M39" s="194">
        <f t="shared" si="13"/>
        <v>0</v>
      </c>
      <c r="N39" s="194">
        <f t="shared" si="13"/>
        <v>0</v>
      </c>
      <c r="O39" s="194">
        <f t="shared" si="13"/>
        <v>0</v>
      </c>
      <c r="P39" s="194">
        <f t="shared" si="13"/>
        <v>0</v>
      </c>
      <c r="Q39" s="194">
        <f t="shared" si="13"/>
        <v>0</v>
      </c>
      <c r="R39" s="194">
        <f t="shared" si="13"/>
        <v>985311.85863296688</v>
      </c>
      <c r="S39" s="194">
        <f t="shared" si="13"/>
        <v>7136264.0567933181</v>
      </c>
      <c r="T39" s="194">
        <f t="shared" si="13"/>
        <v>0</v>
      </c>
      <c r="U39" s="194">
        <f t="shared" si="13"/>
        <v>6078636.2675854061</v>
      </c>
      <c r="V39" s="194">
        <f t="shared" si="13"/>
        <v>0</v>
      </c>
      <c r="W39" s="194">
        <f t="shared" si="13"/>
        <v>0</v>
      </c>
      <c r="X39" s="194">
        <f t="shared" si="13"/>
        <v>0</v>
      </c>
      <c r="Y39" s="194">
        <f t="shared" si="13"/>
        <v>0</v>
      </c>
      <c r="Z39" s="194">
        <f t="shared" si="13"/>
        <v>0</v>
      </c>
      <c r="AA39" s="194">
        <f t="shared" si="13"/>
        <v>0</v>
      </c>
      <c r="AB39" s="194">
        <f t="shared" si="13"/>
        <v>0</v>
      </c>
      <c r="AC39" s="194">
        <f t="shared" si="13"/>
        <v>29827210.765201226</v>
      </c>
      <c r="AD39" s="194">
        <f t="shared" si="13"/>
        <v>0</v>
      </c>
      <c r="AE39" s="194">
        <f t="shared" si="13"/>
        <v>0</v>
      </c>
      <c r="AF39" s="194">
        <f t="shared" si="13"/>
        <v>19352842.99740712</v>
      </c>
      <c r="AG39" s="194">
        <f t="shared" si="13"/>
        <v>0</v>
      </c>
      <c r="AH39" s="194">
        <f t="shared" si="13"/>
        <v>301688279.90224171</v>
      </c>
    </row>
    <row r="40" spans="1:34">
      <c r="B40" s="36"/>
    </row>
  </sheetData>
  <mergeCells count="12"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  <mergeCell ref="W13:AD13"/>
  </mergeCells>
  <phoneticPr fontId="0" type="noConversion"/>
  <pageMargins left="0.11811023622047245" right="0" top="0" bottom="0.15748031496062992" header="0.31496062992125984" footer="0.31496062992125984"/>
  <pageSetup paperSize="5" scale="7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I41"/>
  <sheetViews>
    <sheetView tabSelected="1" topLeftCell="A27" workbookViewId="0">
      <selection activeCell="H32" sqref="H32"/>
    </sheetView>
  </sheetViews>
  <sheetFormatPr baseColWidth="10" defaultRowHeight="14.4"/>
  <cols>
    <col min="1" max="1" width="1.44140625" customWidth="1"/>
    <col min="2" max="2" width="19.33203125" customWidth="1"/>
    <col min="3" max="3" width="11" customWidth="1"/>
    <col min="4" max="4" width="10.109375" customWidth="1"/>
    <col min="5" max="5" width="10.44140625" customWidth="1"/>
    <col min="6" max="6" width="0.88671875" customWidth="1"/>
    <col min="7" max="7" width="9.6640625" customWidth="1"/>
    <col min="8" max="8" width="11.6640625" customWidth="1"/>
    <col min="9" max="9" width="0.6640625" customWidth="1"/>
    <col min="10" max="10" width="10.109375" customWidth="1"/>
    <col min="11" max="11" width="1.5546875" customWidth="1"/>
    <col min="12" max="13" width="0.6640625" customWidth="1"/>
    <col min="14" max="14" width="1.6640625" customWidth="1"/>
    <col min="15" max="15" width="0.6640625" customWidth="1"/>
    <col min="16" max="16" width="1.109375" customWidth="1"/>
    <col min="17" max="17" width="0.6640625" customWidth="1"/>
    <col min="18" max="18" width="10.44140625" customWidth="1"/>
    <col min="20" max="20" width="1.6640625" customWidth="1"/>
    <col min="21" max="21" width="1.88671875" customWidth="1"/>
    <col min="22" max="22" width="1" customWidth="1"/>
    <col min="23" max="23" width="1.44140625" customWidth="1"/>
    <col min="24" max="26" width="1" customWidth="1"/>
    <col min="27" max="27" width="1.33203125" customWidth="1"/>
    <col min="28" max="28" width="0.88671875" customWidth="1"/>
    <col min="29" max="29" width="11" customWidth="1"/>
    <col min="30" max="30" width="0.88671875" customWidth="1"/>
    <col min="31" max="31" width="11.6640625" bestFit="1" customWidth="1"/>
    <col min="32" max="32" width="12" bestFit="1" customWidth="1"/>
    <col min="33" max="33" width="1.109375" customWidth="1"/>
    <col min="34" max="34" width="12.33203125" customWidth="1"/>
  </cols>
  <sheetData>
    <row r="1" spans="1:34" ht="4.5" customHeight="1">
      <c r="A1" s="1"/>
      <c r="B1" s="2"/>
      <c r="C1" s="2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.75" customHeight="1">
      <c r="A2" s="1"/>
      <c r="B2" s="3"/>
      <c r="C2" s="1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>
      <c r="A3" s="1"/>
      <c r="B3" s="3"/>
      <c r="C3" s="1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4.5" customHeight="1">
      <c r="A4" s="1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9" customHeight="1">
      <c r="A5" s="1"/>
      <c r="B5" s="4" t="s">
        <v>132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3" customHeight="1">
      <c r="A6" s="1"/>
      <c r="B6" s="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6.75" customHeight="1">
      <c r="A7" s="1"/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4.5" customHeight="1">
      <c r="A8" s="1"/>
      <c r="B8" s="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6" customHeight="1">
      <c r="A9" s="1"/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9" customHeight="1" thickBot="1">
      <c r="A10" s="1"/>
      <c r="B10" s="4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5" thickBot="1">
      <c r="A11" s="220" t="s">
        <v>133</v>
      </c>
      <c r="B11" s="221"/>
      <c r="C11" s="222"/>
      <c r="D11" s="222"/>
      <c r="E11" s="222"/>
      <c r="F11" s="222"/>
      <c r="G11" s="222"/>
      <c r="H11" s="222"/>
      <c r="I11" s="22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5" thickBot="1">
      <c r="A12" s="49"/>
      <c r="B12" s="50"/>
      <c r="C12" s="224" t="s">
        <v>116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60"/>
    </row>
    <row r="13" spans="1:34">
      <c r="A13" s="51"/>
      <c r="B13" s="52"/>
      <c r="C13" s="225" t="s">
        <v>3</v>
      </c>
      <c r="D13" s="226"/>
      <c r="E13" s="227" t="s">
        <v>4</v>
      </c>
      <c r="F13" s="225"/>
      <c r="G13" s="225"/>
      <c r="H13" s="225"/>
      <c r="I13" s="226"/>
      <c r="J13" s="227" t="s">
        <v>5</v>
      </c>
      <c r="K13" s="225"/>
      <c r="L13" s="225"/>
      <c r="M13" s="225"/>
      <c r="N13" s="225"/>
      <c r="O13" s="225"/>
      <c r="P13" s="225"/>
      <c r="Q13" s="228" t="s">
        <v>6</v>
      </c>
      <c r="R13" s="229"/>
      <c r="S13" s="228" t="s">
        <v>7</v>
      </c>
      <c r="T13" s="225"/>
      <c r="U13" s="225"/>
      <c r="V13" s="229"/>
      <c r="W13" s="228" t="s">
        <v>8</v>
      </c>
      <c r="X13" s="225"/>
      <c r="Y13" s="225"/>
      <c r="Z13" s="225"/>
      <c r="AA13" s="225"/>
      <c r="AB13" s="225"/>
      <c r="AC13" s="225"/>
      <c r="AD13" s="229"/>
      <c r="AE13" s="217" t="s">
        <v>9</v>
      </c>
      <c r="AF13" s="218"/>
      <c r="AG13" s="218"/>
      <c r="AH13" s="61"/>
    </row>
    <row r="14" spans="1:34" ht="14.25" customHeight="1" thickBot="1">
      <c r="A14" s="53"/>
      <c r="B14" s="54"/>
      <c r="C14" s="48" t="s">
        <v>10</v>
      </c>
      <c r="D14" s="5" t="s">
        <v>11</v>
      </c>
      <c r="E14" s="5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  <c r="O14" s="5" t="s">
        <v>22</v>
      </c>
      <c r="P14" s="5" t="s">
        <v>23</v>
      </c>
      <c r="Q14" s="5" t="s">
        <v>24</v>
      </c>
      <c r="R14" s="5" t="s">
        <v>25</v>
      </c>
      <c r="S14" s="5" t="s">
        <v>26</v>
      </c>
      <c r="T14" s="5" t="s">
        <v>27</v>
      </c>
      <c r="U14" s="5" t="s">
        <v>28</v>
      </c>
      <c r="V14" s="5" t="s">
        <v>29</v>
      </c>
      <c r="W14" s="5" t="s">
        <v>30</v>
      </c>
      <c r="X14" s="5" t="s">
        <v>31</v>
      </c>
      <c r="Y14" s="5" t="s">
        <v>32</v>
      </c>
      <c r="Z14" s="5" t="s">
        <v>33</v>
      </c>
      <c r="AA14" s="5" t="s">
        <v>34</v>
      </c>
      <c r="AB14" s="5" t="s">
        <v>35</v>
      </c>
      <c r="AC14" s="5" t="s">
        <v>36</v>
      </c>
      <c r="AD14" s="5" t="s">
        <v>37</v>
      </c>
      <c r="AE14" s="6" t="s">
        <v>38</v>
      </c>
      <c r="AF14" s="6" t="s">
        <v>39</v>
      </c>
      <c r="AG14" s="59" t="s">
        <v>40</v>
      </c>
      <c r="AH14" s="62"/>
    </row>
    <row r="15" spans="1:34" ht="68.25" customHeight="1" thickBot="1">
      <c r="A15" s="187" t="s">
        <v>0</v>
      </c>
      <c r="B15" s="188" t="s">
        <v>2</v>
      </c>
      <c r="C15" s="55" t="s">
        <v>41</v>
      </c>
      <c r="D15" s="7" t="s">
        <v>42</v>
      </c>
      <c r="E15" s="210" t="s">
        <v>43</v>
      </c>
      <c r="F15" s="7" t="s">
        <v>44</v>
      </c>
      <c r="G15" s="7" t="s">
        <v>45</v>
      </c>
      <c r="H15" s="7" t="s">
        <v>46</v>
      </c>
      <c r="I15" s="7" t="s">
        <v>47</v>
      </c>
      <c r="J15" s="7" t="s">
        <v>48</v>
      </c>
      <c r="K15" s="7" t="s">
        <v>49</v>
      </c>
      <c r="L15" s="7" t="s">
        <v>50</v>
      </c>
      <c r="M15" s="7" t="s">
        <v>51</v>
      </c>
      <c r="N15" s="7" t="s">
        <v>52</v>
      </c>
      <c r="O15" s="7" t="s">
        <v>53</v>
      </c>
      <c r="P15" s="7" t="s">
        <v>54</v>
      </c>
      <c r="Q15" s="7" t="s">
        <v>55</v>
      </c>
      <c r="R15" s="7" t="s">
        <v>56</v>
      </c>
      <c r="S15" s="7" t="s">
        <v>57</v>
      </c>
      <c r="T15" s="7" t="s">
        <v>58</v>
      </c>
      <c r="U15" s="7" t="s">
        <v>59</v>
      </c>
      <c r="V15" s="7" t="s">
        <v>60</v>
      </c>
      <c r="W15" s="7" t="s">
        <v>61</v>
      </c>
      <c r="X15" s="7" t="s">
        <v>62</v>
      </c>
      <c r="Y15" s="7" t="s">
        <v>63</v>
      </c>
      <c r="Z15" s="7" t="s">
        <v>64</v>
      </c>
      <c r="AA15" s="7" t="s">
        <v>65</v>
      </c>
      <c r="AB15" s="7" t="s">
        <v>66</v>
      </c>
      <c r="AC15" s="7" t="s">
        <v>67</v>
      </c>
      <c r="AD15" s="7" t="s">
        <v>68</v>
      </c>
      <c r="AE15" s="7" t="s">
        <v>69</v>
      </c>
      <c r="AF15" s="7" t="s">
        <v>70</v>
      </c>
      <c r="AG15" s="8" t="s">
        <v>71</v>
      </c>
      <c r="AH15" s="66" t="s">
        <v>1</v>
      </c>
    </row>
    <row r="16" spans="1:34" ht="5.25" customHeight="1">
      <c r="A16" s="190"/>
      <c r="B16" s="190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86"/>
    </row>
    <row r="17" spans="1:34" ht="66.599999999999994">
      <c r="A17" s="10" t="s">
        <v>72</v>
      </c>
      <c r="B17" s="74" t="s">
        <v>73</v>
      </c>
      <c r="C17" s="207">
        <v>9.9000000000000008E-3</v>
      </c>
      <c r="D17" s="202">
        <v>3.9148527116881444E-2</v>
      </c>
      <c r="E17" s="202">
        <v>0.18119196039848126</v>
      </c>
      <c r="F17" s="202">
        <v>0</v>
      </c>
      <c r="G17" s="202">
        <v>5.0900000000000001E-2</v>
      </c>
      <c r="H17" s="209">
        <v>0.377</v>
      </c>
      <c r="I17" s="202">
        <v>0</v>
      </c>
      <c r="J17" s="202">
        <v>7.4788355244943316E-2</v>
      </c>
      <c r="K17" s="202">
        <v>0</v>
      </c>
      <c r="L17" s="202">
        <v>0</v>
      </c>
      <c r="M17" s="202">
        <v>0</v>
      </c>
      <c r="N17" s="202">
        <v>0</v>
      </c>
      <c r="O17" s="202">
        <v>0</v>
      </c>
      <c r="P17" s="202">
        <v>0</v>
      </c>
      <c r="Q17" s="202">
        <v>0</v>
      </c>
      <c r="R17" s="202">
        <v>1.9825730427963578E-2</v>
      </c>
      <c r="S17" s="202">
        <v>8.198579664776072E-2</v>
      </c>
      <c r="T17" s="202">
        <v>0</v>
      </c>
      <c r="U17" s="202">
        <v>0</v>
      </c>
      <c r="V17" s="202">
        <v>0</v>
      </c>
      <c r="W17" s="202">
        <v>0</v>
      </c>
      <c r="X17" s="202">
        <v>0</v>
      </c>
      <c r="Y17" s="202">
        <v>0</v>
      </c>
      <c r="Z17" s="202">
        <v>0</v>
      </c>
      <c r="AA17" s="202">
        <v>0</v>
      </c>
      <c r="AB17" s="202">
        <v>0</v>
      </c>
      <c r="AC17" s="202">
        <v>3.0312128102320372E-2</v>
      </c>
      <c r="AD17" s="202">
        <v>0</v>
      </c>
      <c r="AE17" s="202">
        <v>1.4903173856676055E-2</v>
      </c>
      <c r="AF17" s="189">
        <v>0.11905307274924644</v>
      </c>
      <c r="AG17" s="189">
        <v>0</v>
      </c>
      <c r="AH17" s="67"/>
    </row>
    <row r="18" spans="1:34" ht="47.25" customHeight="1">
      <c r="A18" s="14" t="s">
        <v>72</v>
      </c>
      <c r="B18" s="75" t="s">
        <v>74</v>
      </c>
      <c r="C18" s="173">
        <v>11179567.8400467</v>
      </c>
      <c r="D18" s="203">
        <v>6696839.0453391997</v>
      </c>
      <c r="E18" s="203">
        <v>31163298.931350801</v>
      </c>
      <c r="F18" s="203">
        <v>0</v>
      </c>
      <c r="G18" s="203">
        <v>7139182.8083202997</v>
      </c>
      <c r="H18" s="203">
        <v>14050748.735605</v>
      </c>
      <c r="I18" s="203">
        <v>0</v>
      </c>
      <c r="J18" s="203">
        <v>3628342.7299127001</v>
      </c>
      <c r="K18" s="203">
        <v>0</v>
      </c>
      <c r="L18" s="203">
        <v>0</v>
      </c>
      <c r="M18" s="203">
        <v>0</v>
      </c>
      <c r="N18" s="203">
        <v>0</v>
      </c>
      <c r="O18" s="203">
        <v>0</v>
      </c>
      <c r="P18" s="203">
        <v>0</v>
      </c>
      <c r="Q18" s="203">
        <v>0</v>
      </c>
      <c r="R18" s="203">
        <v>974940.30950376997</v>
      </c>
      <c r="S18" s="203">
        <v>2249598.8866590001</v>
      </c>
      <c r="T18" s="203">
        <v>0</v>
      </c>
      <c r="U18" s="203">
        <v>0</v>
      </c>
      <c r="V18" s="203">
        <v>0</v>
      </c>
      <c r="W18" s="203">
        <v>0</v>
      </c>
      <c r="X18" s="203">
        <v>0</v>
      </c>
      <c r="Y18" s="203">
        <v>0</v>
      </c>
      <c r="Z18" s="203">
        <v>0</v>
      </c>
      <c r="AA18" s="203">
        <v>0</v>
      </c>
      <c r="AB18" s="203">
        <v>0</v>
      </c>
      <c r="AC18" s="203">
        <v>3250972.4457973</v>
      </c>
      <c r="AD18" s="203">
        <v>0</v>
      </c>
      <c r="AE18" s="203">
        <v>498249.31710071</v>
      </c>
      <c r="AF18" s="173">
        <v>1899295.9503647999</v>
      </c>
      <c r="AG18" s="173">
        <v>0</v>
      </c>
      <c r="AH18" s="15">
        <f t="shared" ref="AH18:AH34" si="0">SUM(C18:AG18)</f>
        <v>82731037.000000253</v>
      </c>
    </row>
    <row r="19" spans="1:34" ht="52.2">
      <c r="A19" s="15" t="s">
        <v>75</v>
      </c>
      <c r="B19" s="200" t="s">
        <v>76</v>
      </c>
      <c r="C19" s="201">
        <f>C20+C23</f>
        <v>133666063.941221</v>
      </c>
      <c r="D19" s="201">
        <f t="shared" ref="D19:AG19" si="1">+D20+D22+D23</f>
        <v>42776380.69314409</v>
      </c>
      <c r="E19" s="201">
        <f t="shared" si="1"/>
        <v>205174383.86812419</v>
      </c>
      <c r="F19" s="201">
        <f t="shared" si="1"/>
        <v>0</v>
      </c>
      <c r="G19" s="201">
        <f t="shared" si="1"/>
        <v>34500679.479132771</v>
      </c>
      <c r="H19" s="201">
        <f t="shared" si="1"/>
        <v>135738404.8742497</v>
      </c>
      <c r="I19" s="201">
        <f t="shared" si="1"/>
        <v>0</v>
      </c>
      <c r="J19" s="201">
        <f t="shared" si="1"/>
        <v>84118306.777528837</v>
      </c>
      <c r="K19" s="201">
        <f t="shared" si="1"/>
        <v>0</v>
      </c>
      <c r="L19" s="201">
        <f t="shared" si="1"/>
        <v>0</v>
      </c>
      <c r="M19" s="201">
        <f t="shared" si="1"/>
        <v>0</v>
      </c>
      <c r="N19" s="201">
        <f t="shared" si="1"/>
        <v>0</v>
      </c>
      <c r="O19" s="201">
        <f t="shared" si="1"/>
        <v>0</v>
      </c>
      <c r="P19" s="201">
        <f t="shared" si="1"/>
        <v>0</v>
      </c>
      <c r="Q19" s="201">
        <f t="shared" si="1"/>
        <v>0</v>
      </c>
      <c r="R19" s="201">
        <f t="shared" si="1"/>
        <v>20936739.544162422</v>
      </c>
      <c r="S19" s="201">
        <f t="shared" si="1"/>
        <v>82695289.201688379</v>
      </c>
      <c r="T19" s="201">
        <f t="shared" si="1"/>
        <v>0</v>
      </c>
      <c r="U19" s="201">
        <f t="shared" si="1"/>
        <v>0</v>
      </c>
      <c r="V19" s="201">
        <f t="shared" si="1"/>
        <v>0</v>
      </c>
      <c r="W19" s="201">
        <f t="shared" si="1"/>
        <v>0</v>
      </c>
      <c r="X19" s="201">
        <f t="shared" si="1"/>
        <v>0</v>
      </c>
      <c r="Y19" s="201">
        <f t="shared" si="1"/>
        <v>0</v>
      </c>
      <c r="Z19" s="201">
        <f t="shared" si="1"/>
        <v>0</v>
      </c>
      <c r="AA19" s="201">
        <f t="shared" si="1"/>
        <v>0</v>
      </c>
      <c r="AB19" s="201">
        <f t="shared" si="1"/>
        <v>0</v>
      </c>
      <c r="AC19" s="201">
        <f t="shared" si="1"/>
        <v>88969957.267494559</v>
      </c>
      <c r="AD19" s="201">
        <f t="shared" si="1"/>
        <v>0</v>
      </c>
      <c r="AE19" s="201">
        <f t="shared" si="1"/>
        <v>18179732.733465377</v>
      </c>
      <c r="AF19" s="201">
        <f t="shared" si="1"/>
        <v>74104952.7924878</v>
      </c>
      <c r="AG19" s="174">
        <f t="shared" si="1"/>
        <v>0</v>
      </c>
      <c r="AH19" s="15">
        <f>SUM(C19:AG19)</f>
        <v>920860891.17269921</v>
      </c>
    </row>
    <row r="20" spans="1:34">
      <c r="A20" s="18" t="s">
        <v>77</v>
      </c>
      <c r="B20" s="182" t="s">
        <v>78</v>
      </c>
      <c r="C20" s="204">
        <v>133666063.941221</v>
      </c>
      <c r="D20" s="204">
        <v>33099857.909686901</v>
      </c>
      <c r="E20" s="204">
        <v>160388327.73527101</v>
      </c>
      <c r="F20" s="204">
        <v>0</v>
      </c>
      <c r="G20" s="204">
        <v>26080663.833333336</v>
      </c>
      <c r="H20" s="204">
        <v>125090400.388596</v>
      </c>
      <c r="I20" s="204">
        <v>0</v>
      </c>
      <c r="J20" s="204">
        <v>65632522.591974698</v>
      </c>
      <c r="K20" s="204">
        <v>0</v>
      </c>
      <c r="L20" s="204">
        <v>0</v>
      </c>
      <c r="M20" s="204">
        <v>0</v>
      </c>
      <c r="N20" s="204">
        <v>0</v>
      </c>
      <c r="O20" s="204">
        <v>0</v>
      </c>
      <c r="P20" s="204">
        <v>0</v>
      </c>
      <c r="Q20" s="204">
        <v>0</v>
      </c>
      <c r="R20" s="204">
        <v>16036321.921499325</v>
      </c>
      <c r="S20" s="204">
        <v>61626196.086051285</v>
      </c>
      <c r="T20" s="204">
        <v>0</v>
      </c>
      <c r="U20" s="204">
        <v>0</v>
      </c>
      <c r="V20" s="204">
        <v>0</v>
      </c>
      <c r="W20" s="204">
        <v>0</v>
      </c>
      <c r="X20" s="204">
        <v>0</v>
      </c>
      <c r="Y20" s="204">
        <v>0</v>
      </c>
      <c r="Z20" s="204">
        <v>0</v>
      </c>
      <c r="AA20" s="204">
        <v>0</v>
      </c>
      <c r="AB20" s="204">
        <v>0</v>
      </c>
      <c r="AC20" s="204">
        <v>21531098.158666663</v>
      </c>
      <c r="AD20" s="204">
        <v>0</v>
      </c>
      <c r="AE20" s="204">
        <v>14496046.219809454</v>
      </c>
      <c r="AF20" s="175">
        <v>64678053.347223602</v>
      </c>
      <c r="AG20" s="175">
        <v>0</v>
      </c>
      <c r="AH20" s="15">
        <f t="shared" si="0"/>
        <v>722325552.13333321</v>
      </c>
    </row>
    <row r="21" spans="1:34" ht="37.5" customHeight="1">
      <c r="A21" s="21" t="s">
        <v>79</v>
      </c>
      <c r="B21" s="183" t="s">
        <v>80</v>
      </c>
      <c r="C21" s="208">
        <f>+C17</f>
        <v>9.9000000000000008E-3</v>
      </c>
      <c r="D21" s="205">
        <v>3.9148527116881444E-2</v>
      </c>
      <c r="E21" s="205">
        <v>0.18119196039848126</v>
      </c>
      <c r="F21" s="205">
        <v>0</v>
      </c>
      <c r="G21" s="205">
        <f>+G17</f>
        <v>5.0900000000000001E-2</v>
      </c>
      <c r="H21" s="205">
        <f>+H17</f>
        <v>0.377</v>
      </c>
      <c r="I21" s="205">
        <v>0</v>
      </c>
      <c r="J21" s="205">
        <v>7.4788355244943316E-2</v>
      </c>
      <c r="K21" s="205">
        <v>0</v>
      </c>
      <c r="L21" s="205">
        <v>0</v>
      </c>
      <c r="M21" s="205">
        <v>0</v>
      </c>
      <c r="N21" s="205">
        <v>0</v>
      </c>
      <c r="O21" s="205">
        <v>0</v>
      </c>
      <c r="P21" s="205">
        <v>0</v>
      </c>
      <c r="Q21" s="205">
        <v>0</v>
      </c>
      <c r="R21" s="205">
        <v>1.9825730427963578E-2</v>
      </c>
      <c r="S21" s="205">
        <v>8.198579664776072E-2</v>
      </c>
      <c r="T21" s="205">
        <v>0</v>
      </c>
      <c r="U21" s="205">
        <v>0</v>
      </c>
      <c r="V21" s="205">
        <v>0</v>
      </c>
      <c r="W21" s="205">
        <v>0</v>
      </c>
      <c r="X21" s="205">
        <v>0</v>
      </c>
      <c r="Y21" s="205">
        <v>0</v>
      </c>
      <c r="Z21" s="205">
        <v>0</v>
      </c>
      <c r="AA21" s="205">
        <v>0</v>
      </c>
      <c r="AB21" s="205">
        <v>0</v>
      </c>
      <c r="AC21" s="205">
        <v>3.0312128102320372E-2</v>
      </c>
      <c r="AD21" s="205">
        <v>0</v>
      </c>
      <c r="AE21" s="205">
        <v>1.4903173856676055E-2</v>
      </c>
      <c r="AF21" s="172">
        <v>0.11905307274924644</v>
      </c>
      <c r="AG21" s="172">
        <v>0</v>
      </c>
      <c r="AH21" s="42"/>
    </row>
    <row r="22" spans="1:34" ht="24" customHeight="1">
      <c r="A22" s="24" t="s">
        <v>81</v>
      </c>
      <c r="B22" s="184" t="s">
        <v>82</v>
      </c>
      <c r="C22" s="173">
        <v>9390046.9606341999</v>
      </c>
      <c r="D22" s="203">
        <v>9676522.7834571917</v>
      </c>
      <c r="E22" s="203">
        <v>44786056.13285318</v>
      </c>
      <c r="F22" s="203">
        <v>0</v>
      </c>
      <c r="G22" s="203">
        <v>8420015.6457994319</v>
      </c>
      <c r="H22" s="203">
        <v>10648004.4856537</v>
      </c>
      <c r="I22" s="203">
        <v>0</v>
      </c>
      <c r="J22" s="203">
        <v>18485784.185554136</v>
      </c>
      <c r="K22" s="203">
        <v>0</v>
      </c>
      <c r="L22" s="203">
        <v>0</v>
      </c>
      <c r="M22" s="203">
        <v>0</v>
      </c>
      <c r="N22" s="203">
        <v>0</v>
      </c>
      <c r="O22" s="203">
        <v>0</v>
      </c>
      <c r="P22" s="203">
        <v>0</v>
      </c>
      <c r="Q22" s="203">
        <v>0</v>
      </c>
      <c r="R22" s="203">
        <v>4900417.6226630993</v>
      </c>
      <c r="S22" s="203">
        <v>10864809.115637099</v>
      </c>
      <c r="T22" s="203">
        <v>0</v>
      </c>
      <c r="U22" s="203">
        <v>0</v>
      </c>
      <c r="V22" s="203">
        <v>0</v>
      </c>
      <c r="W22" s="203">
        <v>0</v>
      </c>
      <c r="X22" s="203">
        <v>0</v>
      </c>
      <c r="Y22" s="203">
        <v>0</v>
      </c>
      <c r="Z22" s="203">
        <v>0</v>
      </c>
      <c r="AA22" s="203">
        <v>0</v>
      </c>
      <c r="AB22" s="203">
        <v>0</v>
      </c>
      <c r="AC22" s="203">
        <v>7492389.1088278964</v>
      </c>
      <c r="AD22" s="203">
        <v>0</v>
      </c>
      <c r="AE22" s="203">
        <v>3683686.5136559247</v>
      </c>
      <c r="AF22" s="173">
        <v>9426899.4452641997</v>
      </c>
      <c r="AG22" s="173">
        <v>0</v>
      </c>
      <c r="AH22" s="15">
        <f>SUM(C22:AG22)</f>
        <v>137774632.00000003</v>
      </c>
    </row>
    <row r="23" spans="1:34">
      <c r="A23" s="43" t="s">
        <v>83</v>
      </c>
      <c r="B23" s="185" t="s">
        <v>84</v>
      </c>
      <c r="C23" s="176">
        <f>+C24</f>
        <v>0</v>
      </c>
      <c r="D23" s="206">
        <f t="shared" ref="D23:AG23" si="2">+D24</f>
        <v>0</v>
      </c>
      <c r="E23" s="206">
        <f t="shared" si="2"/>
        <v>0</v>
      </c>
      <c r="F23" s="206">
        <f t="shared" si="2"/>
        <v>0</v>
      </c>
      <c r="G23" s="206">
        <f t="shared" si="2"/>
        <v>0</v>
      </c>
      <c r="H23" s="206">
        <f t="shared" si="2"/>
        <v>0</v>
      </c>
      <c r="I23" s="206">
        <f t="shared" si="2"/>
        <v>0</v>
      </c>
      <c r="J23" s="206">
        <f t="shared" si="2"/>
        <v>0</v>
      </c>
      <c r="K23" s="206">
        <f t="shared" si="2"/>
        <v>0</v>
      </c>
      <c r="L23" s="206">
        <f t="shared" si="2"/>
        <v>0</v>
      </c>
      <c r="M23" s="206">
        <f t="shared" si="2"/>
        <v>0</v>
      </c>
      <c r="N23" s="206">
        <f t="shared" si="2"/>
        <v>0</v>
      </c>
      <c r="O23" s="206">
        <f t="shared" si="2"/>
        <v>0</v>
      </c>
      <c r="P23" s="206">
        <f t="shared" si="2"/>
        <v>0</v>
      </c>
      <c r="Q23" s="206">
        <f t="shared" si="2"/>
        <v>0</v>
      </c>
      <c r="R23" s="206">
        <f t="shared" si="2"/>
        <v>0</v>
      </c>
      <c r="S23" s="206">
        <f t="shared" si="2"/>
        <v>10204284</v>
      </c>
      <c r="T23" s="206">
        <f t="shared" si="2"/>
        <v>0</v>
      </c>
      <c r="U23" s="206">
        <f t="shared" si="2"/>
        <v>0</v>
      </c>
      <c r="V23" s="206">
        <f t="shared" si="2"/>
        <v>0</v>
      </c>
      <c r="W23" s="206">
        <f t="shared" si="2"/>
        <v>0</v>
      </c>
      <c r="X23" s="206">
        <f t="shared" si="2"/>
        <v>0</v>
      </c>
      <c r="Y23" s="206">
        <f t="shared" si="2"/>
        <v>0</v>
      </c>
      <c r="Z23" s="206">
        <f t="shared" si="2"/>
        <v>0</v>
      </c>
      <c r="AA23" s="206">
        <f t="shared" si="2"/>
        <v>0</v>
      </c>
      <c r="AB23" s="206">
        <f t="shared" si="2"/>
        <v>0</v>
      </c>
      <c r="AC23" s="206">
        <f t="shared" si="2"/>
        <v>59946470</v>
      </c>
      <c r="AD23" s="206">
        <f t="shared" si="2"/>
        <v>0</v>
      </c>
      <c r="AE23" s="206">
        <f t="shared" si="2"/>
        <v>0</v>
      </c>
      <c r="AF23" s="176">
        <f t="shared" si="2"/>
        <v>0</v>
      </c>
      <c r="AG23" s="176">
        <f t="shared" si="2"/>
        <v>0</v>
      </c>
      <c r="AH23" s="15">
        <f t="shared" si="0"/>
        <v>70150754</v>
      </c>
    </row>
    <row r="24" spans="1:34" ht="24.6">
      <c r="A24" s="43" t="s">
        <v>85</v>
      </c>
      <c r="B24" s="185" t="s">
        <v>86</v>
      </c>
      <c r="C24" s="176">
        <f>+C25+C34</f>
        <v>0</v>
      </c>
      <c r="D24" s="206">
        <f t="shared" ref="D24:AG24" si="3">+D25+D34</f>
        <v>0</v>
      </c>
      <c r="E24" s="206">
        <f t="shared" si="3"/>
        <v>0</v>
      </c>
      <c r="F24" s="206">
        <f t="shared" si="3"/>
        <v>0</v>
      </c>
      <c r="G24" s="206">
        <f t="shared" si="3"/>
        <v>0</v>
      </c>
      <c r="H24" s="206">
        <f t="shared" si="3"/>
        <v>0</v>
      </c>
      <c r="I24" s="206">
        <f t="shared" si="3"/>
        <v>0</v>
      </c>
      <c r="J24" s="206">
        <f t="shared" si="3"/>
        <v>0</v>
      </c>
      <c r="K24" s="206">
        <f t="shared" si="3"/>
        <v>0</v>
      </c>
      <c r="L24" s="206">
        <f t="shared" si="3"/>
        <v>0</v>
      </c>
      <c r="M24" s="206">
        <f t="shared" si="3"/>
        <v>0</v>
      </c>
      <c r="N24" s="206">
        <f t="shared" si="3"/>
        <v>0</v>
      </c>
      <c r="O24" s="206">
        <f t="shared" si="3"/>
        <v>0</v>
      </c>
      <c r="P24" s="206">
        <f t="shared" si="3"/>
        <v>0</v>
      </c>
      <c r="Q24" s="206">
        <f t="shared" si="3"/>
        <v>0</v>
      </c>
      <c r="R24" s="206">
        <f t="shared" si="3"/>
        <v>0</v>
      </c>
      <c r="S24" s="206">
        <f t="shared" si="3"/>
        <v>10204284</v>
      </c>
      <c r="T24" s="206">
        <f t="shared" si="3"/>
        <v>0</v>
      </c>
      <c r="U24" s="206">
        <f t="shared" si="3"/>
        <v>0</v>
      </c>
      <c r="V24" s="206">
        <f t="shared" si="3"/>
        <v>0</v>
      </c>
      <c r="W24" s="206">
        <f t="shared" si="3"/>
        <v>0</v>
      </c>
      <c r="X24" s="206">
        <f t="shared" si="3"/>
        <v>0</v>
      </c>
      <c r="Y24" s="206">
        <f t="shared" si="3"/>
        <v>0</v>
      </c>
      <c r="Z24" s="206">
        <f t="shared" si="3"/>
        <v>0</v>
      </c>
      <c r="AA24" s="206">
        <f t="shared" si="3"/>
        <v>0</v>
      </c>
      <c r="AB24" s="206">
        <f t="shared" si="3"/>
        <v>0</v>
      </c>
      <c r="AC24" s="206">
        <f t="shared" si="3"/>
        <v>59946470</v>
      </c>
      <c r="AD24" s="206">
        <f t="shared" si="3"/>
        <v>0</v>
      </c>
      <c r="AE24" s="206">
        <f t="shared" si="3"/>
        <v>0</v>
      </c>
      <c r="AF24" s="176">
        <f t="shared" si="3"/>
        <v>0</v>
      </c>
      <c r="AG24" s="176">
        <f t="shared" si="3"/>
        <v>0</v>
      </c>
      <c r="AH24" s="15">
        <f t="shared" si="0"/>
        <v>70150754</v>
      </c>
    </row>
    <row r="25" spans="1:34" ht="24.6">
      <c r="A25" s="45" t="s">
        <v>87</v>
      </c>
      <c r="B25" s="180" t="s">
        <v>88</v>
      </c>
      <c r="C25" s="176">
        <f>+C26+C29+C33</f>
        <v>0</v>
      </c>
      <c r="D25" s="206">
        <f t="shared" ref="D25:AG25" si="4">+D26+D29+D33</f>
        <v>0</v>
      </c>
      <c r="E25" s="206">
        <f t="shared" si="4"/>
        <v>0</v>
      </c>
      <c r="F25" s="206">
        <f t="shared" si="4"/>
        <v>0</v>
      </c>
      <c r="G25" s="206">
        <f t="shared" si="4"/>
        <v>0</v>
      </c>
      <c r="H25" s="206">
        <f t="shared" si="4"/>
        <v>0</v>
      </c>
      <c r="I25" s="206">
        <f t="shared" si="4"/>
        <v>0</v>
      </c>
      <c r="J25" s="206">
        <f t="shared" si="4"/>
        <v>0</v>
      </c>
      <c r="K25" s="206">
        <f t="shared" si="4"/>
        <v>0</v>
      </c>
      <c r="L25" s="206">
        <f t="shared" si="4"/>
        <v>0</v>
      </c>
      <c r="M25" s="206">
        <f t="shared" si="4"/>
        <v>0</v>
      </c>
      <c r="N25" s="206">
        <f t="shared" si="4"/>
        <v>0</v>
      </c>
      <c r="O25" s="206">
        <f t="shared" si="4"/>
        <v>0</v>
      </c>
      <c r="P25" s="206">
        <f t="shared" si="4"/>
        <v>0</v>
      </c>
      <c r="Q25" s="206">
        <f t="shared" si="4"/>
        <v>0</v>
      </c>
      <c r="R25" s="206">
        <f t="shared" si="4"/>
        <v>0</v>
      </c>
      <c r="S25" s="206">
        <f t="shared" si="4"/>
        <v>10204284</v>
      </c>
      <c r="T25" s="206">
        <f t="shared" si="4"/>
        <v>0</v>
      </c>
      <c r="U25" s="206">
        <f t="shared" si="4"/>
        <v>0</v>
      </c>
      <c r="V25" s="206">
        <f t="shared" si="4"/>
        <v>0</v>
      </c>
      <c r="W25" s="206">
        <f t="shared" si="4"/>
        <v>0</v>
      </c>
      <c r="X25" s="206">
        <f t="shared" si="4"/>
        <v>0</v>
      </c>
      <c r="Y25" s="206">
        <f t="shared" si="4"/>
        <v>0</v>
      </c>
      <c r="Z25" s="206">
        <f t="shared" si="4"/>
        <v>0</v>
      </c>
      <c r="AA25" s="206">
        <f t="shared" si="4"/>
        <v>0</v>
      </c>
      <c r="AB25" s="206">
        <f t="shared" si="4"/>
        <v>0</v>
      </c>
      <c r="AC25" s="206">
        <f t="shared" si="4"/>
        <v>59946470</v>
      </c>
      <c r="AD25" s="206">
        <f t="shared" si="4"/>
        <v>0</v>
      </c>
      <c r="AE25" s="206">
        <f t="shared" si="4"/>
        <v>0</v>
      </c>
      <c r="AF25" s="176">
        <f t="shared" si="4"/>
        <v>0</v>
      </c>
      <c r="AG25" s="176">
        <f t="shared" si="4"/>
        <v>0</v>
      </c>
      <c r="AH25" s="15">
        <f t="shared" si="0"/>
        <v>70150754</v>
      </c>
    </row>
    <row r="26" spans="1:34">
      <c r="A26" s="18" t="s">
        <v>89</v>
      </c>
      <c r="B26" s="179" t="s">
        <v>90</v>
      </c>
      <c r="C26" s="176">
        <f>+C27+C28</f>
        <v>0</v>
      </c>
      <c r="D26" s="206">
        <f t="shared" ref="D26:AG26" si="5">+D27+D28</f>
        <v>0</v>
      </c>
      <c r="E26" s="206">
        <f t="shared" si="5"/>
        <v>0</v>
      </c>
      <c r="F26" s="206">
        <f t="shared" si="5"/>
        <v>0</v>
      </c>
      <c r="G26" s="206">
        <f t="shared" si="5"/>
        <v>0</v>
      </c>
      <c r="H26" s="206">
        <f t="shared" si="5"/>
        <v>0</v>
      </c>
      <c r="I26" s="206">
        <f t="shared" si="5"/>
        <v>0</v>
      </c>
      <c r="J26" s="206"/>
      <c r="K26" s="206">
        <f t="shared" si="5"/>
        <v>0</v>
      </c>
      <c r="L26" s="206">
        <f t="shared" si="5"/>
        <v>0</v>
      </c>
      <c r="M26" s="206">
        <f t="shared" si="5"/>
        <v>0</v>
      </c>
      <c r="N26" s="206">
        <f t="shared" si="5"/>
        <v>0</v>
      </c>
      <c r="O26" s="206">
        <f t="shared" si="5"/>
        <v>0</v>
      </c>
      <c r="P26" s="206">
        <f t="shared" si="5"/>
        <v>0</v>
      </c>
      <c r="Q26" s="206">
        <f t="shared" si="5"/>
        <v>0</v>
      </c>
      <c r="R26" s="206">
        <f t="shared" si="5"/>
        <v>0</v>
      </c>
      <c r="S26" s="206">
        <f t="shared" si="5"/>
        <v>10204284</v>
      </c>
      <c r="T26" s="206">
        <f t="shared" si="5"/>
        <v>0</v>
      </c>
      <c r="U26" s="206">
        <f t="shared" si="5"/>
        <v>0</v>
      </c>
      <c r="V26" s="206">
        <f t="shared" si="5"/>
        <v>0</v>
      </c>
      <c r="W26" s="206">
        <f t="shared" si="5"/>
        <v>0</v>
      </c>
      <c r="X26" s="206">
        <f t="shared" si="5"/>
        <v>0</v>
      </c>
      <c r="Y26" s="206">
        <f t="shared" si="5"/>
        <v>0</v>
      </c>
      <c r="Z26" s="206">
        <f t="shared" si="5"/>
        <v>0</v>
      </c>
      <c r="AA26" s="206">
        <f t="shared" si="5"/>
        <v>0</v>
      </c>
      <c r="AB26" s="206">
        <f t="shared" si="5"/>
        <v>0</v>
      </c>
      <c r="AC26" s="206">
        <f t="shared" si="5"/>
        <v>59946470</v>
      </c>
      <c r="AD26" s="206">
        <f t="shared" si="5"/>
        <v>0</v>
      </c>
      <c r="AE26" s="206">
        <f t="shared" si="5"/>
        <v>0</v>
      </c>
      <c r="AF26" s="176">
        <f t="shared" si="5"/>
        <v>0</v>
      </c>
      <c r="AG26" s="176">
        <f t="shared" si="5"/>
        <v>0</v>
      </c>
      <c r="AH26" s="15">
        <f t="shared" si="0"/>
        <v>70150754</v>
      </c>
    </row>
    <row r="27" spans="1:34">
      <c r="A27" s="15" t="s">
        <v>91</v>
      </c>
      <c r="B27" s="178" t="s">
        <v>92</v>
      </c>
      <c r="C27" s="174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>
        <v>59946470</v>
      </c>
      <c r="AD27" s="201"/>
      <c r="AE27" s="214"/>
      <c r="AF27" s="215"/>
      <c r="AG27" s="174"/>
      <c r="AH27" s="15">
        <f t="shared" si="0"/>
        <v>59946470</v>
      </c>
    </row>
    <row r="28" spans="1:34" ht="35.25" customHeight="1">
      <c r="A28" s="15" t="s">
        <v>93</v>
      </c>
      <c r="B28" s="178" t="s">
        <v>94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>
        <v>10204284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f t="shared" si="0"/>
        <v>10204284</v>
      </c>
    </row>
    <row r="29" spans="1:34" ht="27" customHeight="1">
      <c r="A29" s="18" t="s">
        <v>95</v>
      </c>
      <c r="B29" s="179" t="s">
        <v>96</v>
      </c>
      <c r="C29" s="18">
        <f>+C30+C31+C32</f>
        <v>0</v>
      </c>
      <c r="D29" s="18">
        <f t="shared" ref="D29:AG29" si="6">+D30+D31+D32</f>
        <v>0</v>
      </c>
      <c r="E29" s="18">
        <f t="shared" si="6"/>
        <v>0</v>
      </c>
      <c r="F29" s="18">
        <f t="shared" si="6"/>
        <v>0</v>
      </c>
      <c r="G29" s="18">
        <f t="shared" si="6"/>
        <v>0</v>
      </c>
      <c r="H29" s="18">
        <f t="shared" si="6"/>
        <v>0</v>
      </c>
      <c r="I29" s="18">
        <f t="shared" si="6"/>
        <v>0</v>
      </c>
      <c r="J29" s="18">
        <f t="shared" si="6"/>
        <v>0</v>
      </c>
      <c r="K29" s="18">
        <f t="shared" si="6"/>
        <v>0</v>
      </c>
      <c r="L29" s="18">
        <f t="shared" si="6"/>
        <v>0</v>
      </c>
      <c r="M29" s="18">
        <f t="shared" si="6"/>
        <v>0</v>
      </c>
      <c r="N29" s="18">
        <f t="shared" si="6"/>
        <v>0</v>
      </c>
      <c r="O29" s="18">
        <f t="shared" si="6"/>
        <v>0</v>
      </c>
      <c r="P29" s="18">
        <f t="shared" si="6"/>
        <v>0</v>
      </c>
      <c r="Q29" s="18">
        <f t="shared" si="6"/>
        <v>0</v>
      </c>
      <c r="R29" s="18">
        <f t="shared" si="6"/>
        <v>0</v>
      </c>
      <c r="S29" s="18">
        <f t="shared" si="6"/>
        <v>0</v>
      </c>
      <c r="T29" s="18">
        <f t="shared" si="6"/>
        <v>0</v>
      </c>
      <c r="U29" s="18">
        <f t="shared" si="6"/>
        <v>0</v>
      </c>
      <c r="V29" s="18">
        <f t="shared" si="6"/>
        <v>0</v>
      </c>
      <c r="W29" s="18">
        <f t="shared" si="6"/>
        <v>0</v>
      </c>
      <c r="X29" s="18">
        <f t="shared" si="6"/>
        <v>0</v>
      </c>
      <c r="Y29" s="18">
        <f t="shared" si="6"/>
        <v>0</v>
      </c>
      <c r="Z29" s="18">
        <f t="shared" si="6"/>
        <v>0</v>
      </c>
      <c r="AA29" s="18">
        <f t="shared" si="6"/>
        <v>0</v>
      </c>
      <c r="AB29" s="18">
        <f t="shared" si="6"/>
        <v>0</v>
      </c>
      <c r="AC29" s="18">
        <f t="shared" si="6"/>
        <v>0</v>
      </c>
      <c r="AD29" s="18">
        <f t="shared" si="6"/>
        <v>0</v>
      </c>
      <c r="AE29" s="18">
        <f t="shared" si="6"/>
        <v>0</v>
      </c>
      <c r="AF29" s="18">
        <f t="shared" si="6"/>
        <v>0</v>
      </c>
      <c r="AG29" s="18">
        <f t="shared" si="6"/>
        <v>0</v>
      </c>
      <c r="AH29" s="15">
        <f t="shared" si="0"/>
        <v>0</v>
      </c>
    </row>
    <row r="30" spans="1:34" ht="24.6">
      <c r="A30" s="15" t="s">
        <v>97</v>
      </c>
      <c r="B30" s="178" t="s">
        <v>98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5"/>
    </row>
    <row r="31" spans="1:34" ht="39.75" customHeight="1">
      <c r="A31" s="15" t="s">
        <v>99</v>
      </c>
      <c r="B31" s="178" t="s">
        <v>100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77"/>
      <c r="W31" s="177"/>
      <c r="X31" s="177"/>
      <c r="Y31" s="177"/>
      <c r="Z31" s="177"/>
      <c r="AA31" s="177"/>
      <c r="AB31" s="177"/>
      <c r="AC31" s="199"/>
      <c r="AD31" s="199"/>
      <c r="AE31" s="199"/>
      <c r="AF31" s="199"/>
      <c r="AG31" s="177"/>
      <c r="AH31" s="15"/>
    </row>
    <row r="32" spans="1:34" ht="36.75" customHeight="1">
      <c r="A32" s="15" t="s">
        <v>101</v>
      </c>
      <c r="B32" s="178" t="s">
        <v>102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93"/>
      <c r="AD32" s="93"/>
      <c r="AE32" s="93"/>
      <c r="AF32" s="93"/>
      <c r="AG32" s="93"/>
      <c r="AH32" s="93">
        <f t="shared" si="0"/>
        <v>0</v>
      </c>
    </row>
    <row r="33" spans="1:35" ht="24.6">
      <c r="A33" s="18" t="s">
        <v>103</v>
      </c>
      <c r="B33" s="179" t="s">
        <v>104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95"/>
      <c r="AD33" s="195"/>
      <c r="AE33" s="195"/>
      <c r="AF33" s="195"/>
      <c r="AG33" s="195"/>
      <c r="AH33" s="93">
        <f t="shared" si="0"/>
        <v>0</v>
      </c>
    </row>
    <row r="34" spans="1:35" ht="24.6">
      <c r="A34" s="45" t="s">
        <v>105</v>
      </c>
      <c r="B34" s="180" t="s">
        <v>106</v>
      </c>
      <c r="C34" s="28">
        <f>SUM(C35:C36)</f>
        <v>0</v>
      </c>
      <c r="D34" s="28">
        <f t="shared" ref="D34:AG34" si="7">SUM(D35:D36)</f>
        <v>0</v>
      </c>
      <c r="E34" s="28">
        <f t="shared" si="7"/>
        <v>0</v>
      </c>
      <c r="F34" s="28">
        <f t="shared" si="7"/>
        <v>0</v>
      </c>
      <c r="G34" s="28">
        <f t="shared" si="7"/>
        <v>0</v>
      </c>
      <c r="H34" s="28">
        <f t="shared" si="7"/>
        <v>0</v>
      </c>
      <c r="I34" s="28">
        <f t="shared" si="7"/>
        <v>0</v>
      </c>
      <c r="J34" s="89">
        <f t="shared" si="7"/>
        <v>0</v>
      </c>
      <c r="K34" s="28">
        <f t="shared" si="7"/>
        <v>0</v>
      </c>
      <c r="L34" s="28">
        <f t="shared" si="7"/>
        <v>0</v>
      </c>
      <c r="M34" s="28">
        <f t="shared" si="7"/>
        <v>0</v>
      </c>
      <c r="N34" s="28">
        <f t="shared" si="7"/>
        <v>0</v>
      </c>
      <c r="O34" s="28">
        <f t="shared" si="7"/>
        <v>0</v>
      </c>
      <c r="P34" s="28">
        <f t="shared" si="7"/>
        <v>0</v>
      </c>
      <c r="Q34" s="28">
        <f t="shared" si="7"/>
        <v>0</v>
      </c>
      <c r="R34" s="28">
        <f t="shared" si="7"/>
        <v>0</v>
      </c>
      <c r="S34" s="28">
        <f t="shared" si="7"/>
        <v>0</v>
      </c>
      <c r="T34" s="28">
        <f t="shared" si="7"/>
        <v>0</v>
      </c>
      <c r="U34" s="28">
        <f t="shared" si="7"/>
        <v>0</v>
      </c>
      <c r="V34" s="28">
        <f t="shared" si="7"/>
        <v>0</v>
      </c>
      <c r="W34" s="28">
        <f t="shared" si="7"/>
        <v>0</v>
      </c>
      <c r="X34" s="28">
        <f t="shared" si="7"/>
        <v>0</v>
      </c>
      <c r="Y34" s="28">
        <f t="shared" si="7"/>
        <v>0</v>
      </c>
      <c r="Z34" s="28">
        <f t="shared" si="7"/>
        <v>0</v>
      </c>
      <c r="AA34" s="28">
        <f t="shared" si="7"/>
        <v>0</v>
      </c>
      <c r="AB34" s="28">
        <f t="shared" si="7"/>
        <v>0</v>
      </c>
      <c r="AC34" s="196">
        <f t="shared" si="7"/>
        <v>0</v>
      </c>
      <c r="AD34" s="196">
        <f t="shared" si="7"/>
        <v>0</v>
      </c>
      <c r="AE34" s="196">
        <f t="shared" si="7"/>
        <v>0</v>
      </c>
      <c r="AF34" s="196">
        <f t="shared" si="7"/>
        <v>0</v>
      </c>
      <c r="AG34" s="196">
        <f t="shared" si="7"/>
        <v>0</v>
      </c>
      <c r="AH34" s="93">
        <f t="shared" si="0"/>
        <v>0</v>
      </c>
      <c r="AI34" s="216">
        <f>1003591928-345000000</f>
        <v>658591928</v>
      </c>
    </row>
    <row r="35" spans="1:35" ht="24.6">
      <c r="A35" s="29" t="s">
        <v>107</v>
      </c>
      <c r="B35" s="181" t="s">
        <v>108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197"/>
      <c r="AD35" s="197"/>
      <c r="AE35" s="197"/>
      <c r="AF35" s="197"/>
      <c r="AG35" s="197"/>
      <c r="AH35" s="93"/>
    </row>
    <row r="36" spans="1:35" ht="24.6">
      <c r="A36" s="29" t="s">
        <v>109</v>
      </c>
      <c r="B36" s="181" t="s">
        <v>110</v>
      </c>
      <c r="C36" s="29"/>
      <c r="D36" s="29"/>
      <c r="E36" s="29"/>
      <c r="F36" s="29"/>
      <c r="G36" s="29"/>
      <c r="H36" s="29"/>
      <c r="I36" s="29"/>
      <c r="J36" s="86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198"/>
      <c r="AD36" s="198"/>
      <c r="AE36" s="198"/>
      <c r="AF36" s="198"/>
      <c r="AG36" s="198"/>
      <c r="AH36" s="93">
        <f>SUM(C36:AG36)</f>
        <v>0</v>
      </c>
    </row>
    <row r="37" spans="1:35" ht="46.8">
      <c r="A37" s="33" t="s">
        <v>129</v>
      </c>
      <c r="B37" s="34" t="s">
        <v>111</v>
      </c>
      <c r="C37" s="213">
        <f>C18+C19</f>
        <v>144845631.7812677</v>
      </c>
      <c r="D37" s="213">
        <f t="shared" ref="D37:AG37" si="8">D18+D19</f>
        <v>49473219.738483287</v>
      </c>
      <c r="E37" s="213">
        <f t="shared" si="8"/>
        <v>236337682.79947498</v>
      </c>
      <c r="F37" s="213">
        <f t="shared" si="8"/>
        <v>0</v>
      </c>
      <c r="G37" s="213">
        <f t="shared" si="8"/>
        <v>41639862.28745307</v>
      </c>
      <c r="H37" s="212">
        <f t="shared" si="8"/>
        <v>149789153.6098547</v>
      </c>
      <c r="I37" s="213">
        <f t="shared" si="8"/>
        <v>0</v>
      </c>
      <c r="J37" s="213">
        <f t="shared" si="8"/>
        <v>87746649.507441536</v>
      </c>
      <c r="K37" s="213">
        <f t="shared" si="8"/>
        <v>0</v>
      </c>
      <c r="L37" s="213">
        <f t="shared" si="8"/>
        <v>0</v>
      </c>
      <c r="M37" s="213">
        <f t="shared" si="8"/>
        <v>0</v>
      </c>
      <c r="N37" s="213">
        <f t="shared" si="8"/>
        <v>0</v>
      </c>
      <c r="O37" s="213">
        <f t="shared" si="8"/>
        <v>0</v>
      </c>
      <c r="P37" s="192">
        <f t="shared" si="8"/>
        <v>0</v>
      </c>
      <c r="Q37" s="192">
        <f t="shared" si="8"/>
        <v>0</v>
      </c>
      <c r="R37" s="192">
        <f t="shared" si="8"/>
        <v>21911679.853666194</v>
      </c>
      <c r="S37" s="192">
        <f t="shared" si="8"/>
        <v>84944888.088347375</v>
      </c>
      <c r="T37" s="33">
        <f t="shared" si="8"/>
        <v>0</v>
      </c>
      <c r="U37" s="33">
        <f t="shared" si="8"/>
        <v>0</v>
      </c>
      <c r="V37" s="33">
        <f t="shared" si="8"/>
        <v>0</v>
      </c>
      <c r="W37" s="33">
        <f t="shared" si="8"/>
        <v>0</v>
      </c>
      <c r="X37" s="33">
        <f t="shared" si="8"/>
        <v>0</v>
      </c>
      <c r="Y37" s="33">
        <f t="shared" si="8"/>
        <v>0</v>
      </c>
      <c r="Z37" s="33">
        <f t="shared" si="8"/>
        <v>0</v>
      </c>
      <c r="AA37" s="33">
        <f t="shared" si="8"/>
        <v>0</v>
      </c>
      <c r="AB37" s="33">
        <f t="shared" si="8"/>
        <v>0</v>
      </c>
      <c r="AC37" s="192">
        <f t="shared" si="8"/>
        <v>92220929.713291854</v>
      </c>
      <c r="AD37" s="192">
        <f t="shared" si="8"/>
        <v>0</v>
      </c>
      <c r="AE37" s="192">
        <f t="shared" si="8"/>
        <v>18677982.050566088</v>
      </c>
      <c r="AF37" s="192">
        <f t="shared" si="8"/>
        <v>76004248.742852598</v>
      </c>
      <c r="AG37" s="192">
        <f t="shared" si="8"/>
        <v>0</v>
      </c>
      <c r="AH37" s="192">
        <f>AH18+AH19</f>
        <v>1003591928.1726995</v>
      </c>
    </row>
    <row r="38" spans="1:35" ht="5.25" customHeight="1">
      <c r="A38" s="1"/>
      <c r="B38" s="36"/>
      <c r="C38" s="1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"/>
      <c r="U38" s="1"/>
      <c r="V38" s="1"/>
      <c r="W38" s="1"/>
      <c r="X38" s="1"/>
      <c r="Y38" s="1"/>
      <c r="Z38" s="1"/>
      <c r="AA38" s="1"/>
      <c r="AB38" s="1"/>
      <c r="AC38" s="114"/>
      <c r="AD38" s="114"/>
      <c r="AE38" s="114"/>
      <c r="AF38" s="114"/>
      <c r="AG38" s="114"/>
      <c r="AH38" s="114"/>
    </row>
    <row r="39" spans="1:35" ht="15" customHeight="1">
      <c r="A39" s="1"/>
      <c r="B39" s="37" t="s">
        <v>124</v>
      </c>
      <c r="C39" s="41">
        <v>0.97087378640776689</v>
      </c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20"/>
      <c r="U39" s="20"/>
      <c r="V39" s="20"/>
      <c r="W39" s="20"/>
      <c r="X39" s="20"/>
      <c r="Y39" s="20"/>
      <c r="Z39" s="20"/>
      <c r="AA39" s="20"/>
      <c r="AB39" s="20"/>
      <c r="AC39" s="193"/>
      <c r="AD39" s="193"/>
      <c r="AE39" s="193"/>
      <c r="AF39" s="193"/>
      <c r="AG39" s="193"/>
      <c r="AH39" s="193"/>
    </row>
    <row r="40" spans="1:35" ht="57.6">
      <c r="A40" s="1"/>
      <c r="B40" s="38" t="s">
        <v>125</v>
      </c>
      <c r="C40" s="194">
        <f>+$C$39*C37</f>
        <v>140626826.97210455</v>
      </c>
      <c r="D40" s="194">
        <f t="shared" ref="D40:AG40" si="9">+$C$39*D37</f>
        <v>48032252.173284739</v>
      </c>
      <c r="E40" s="194">
        <f t="shared" si="9"/>
        <v>229454060.97036403</v>
      </c>
      <c r="F40" s="194">
        <f t="shared" si="9"/>
        <v>0</v>
      </c>
      <c r="G40" s="194">
        <f t="shared" si="9"/>
        <v>40427050.764517538</v>
      </c>
      <c r="H40" s="194">
        <f t="shared" si="9"/>
        <v>145426362.72801426</v>
      </c>
      <c r="I40" s="194">
        <f t="shared" si="9"/>
        <v>0</v>
      </c>
      <c r="J40" s="194">
        <f t="shared" si="9"/>
        <v>85190921.851884976</v>
      </c>
      <c r="K40" s="194">
        <f t="shared" si="9"/>
        <v>0</v>
      </c>
      <c r="L40" s="194">
        <f t="shared" si="9"/>
        <v>0</v>
      </c>
      <c r="M40" s="194">
        <f t="shared" si="9"/>
        <v>0</v>
      </c>
      <c r="N40" s="194">
        <f t="shared" si="9"/>
        <v>0</v>
      </c>
      <c r="O40" s="194">
        <f t="shared" si="9"/>
        <v>0</v>
      </c>
      <c r="P40" s="194">
        <f t="shared" si="9"/>
        <v>0</v>
      </c>
      <c r="Q40" s="194">
        <f t="shared" si="9"/>
        <v>0</v>
      </c>
      <c r="R40" s="194">
        <f t="shared" si="9"/>
        <v>21273475.58608368</v>
      </c>
      <c r="S40" s="194">
        <f t="shared" si="9"/>
        <v>82470765.13431783</v>
      </c>
      <c r="T40" s="39">
        <f t="shared" si="9"/>
        <v>0</v>
      </c>
      <c r="U40" s="39">
        <f t="shared" si="9"/>
        <v>0</v>
      </c>
      <c r="V40" s="39">
        <f t="shared" si="9"/>
        <v>0</v>
      </c>
      <c r="W40" s="39">
        <f t="shared" si="9"/>
        <v>0</v>
      </c>
      <c r="X40" s="39">
        <f t="shared" si="9"/>
        <v>0</v>
      </c>
      <c r="Y40" s="39">
        <f t="shared" si="9"/>
        <v>0</v>
      </c>
      <c r="Z40" s="39">
        <f t="shared" si="9"/>
        <v>0</v>
      </c>
      <c r="AA40" s="39">
        <f t="shared" si="9"/>
        <v>0</v>
      </c>
      <c r="AB40" s="39">
        <f t="shared" si="9"/>
        <v>0</v>
      </c>
      <c r="AC40" s="194">
        <f t="shared" si="9"/>
        <v>89534883.216788203</v>
      </c>
      <c r="AD40" s="194">
        <f t="shared" si="9"/>
        <v>0</v>
      </c>
      <c r="AE40" s="194">
        <f t="shared" si="9"/>
        <v>18133963.155889403</v>
      </c>
      <c r="AF40" s="194">
        <f t="shared" si="9"/>
        <v>73790532.760051057</v>
      </c>
      <c r="AG40" s="194">
        <f t="shared" si="9"/>
        <v>0</v>
      </c>
      <c r="AH40" s="194">
        <f>+$C$39*AH37</f>
        <v>974361095.31330037</v>
      </c>
    </row>
    <row r="41" spans="1:35">
      <c r="A41" s="1"/>
      <c r="B41" s="36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14"/>
      <c r="AD41" s="114"/>
      <c r="AE41" s="114"/>
      <c r="AF41" s="114"/>
      <c r="AG41" s="114"/>
      <c r="AH41" s="114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11811023622047245" right="0" top="0.35433070866141736" bottom="0.55118110236220474" header="0.31496062992125984" footer="0.31496062992125984"/>
  <pageSetup paperSize="5" scale="9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12-Gastos y costos 2016</vt:lpstr>
      <vt:lpstr>CUADRO12_2008</vt:lpstr>
      <vt:lpstr>CUADRO12_2009</vt:lpstr>
      <vt:lpstr>CUADRO12_2010</vt:lpstr>
      <vt:lpstr>CUADRO12_2011</vt:lpstr>
      <vt:lpstr>CUADRO12_2012</vt:lpstr>
      <vt:lpstr>CUADRO12_2013</vt:lpstr>
      <vt:lpstr>'12-Gastos y costos 2016'!Títulos_a_imprimir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cp:lastPrinted>2014-04-14T15:48:52Z</cp:lastPrinted>
  <dcterms:created xsi:type="dcterms:W3CDTF">2013-07-19T14:02:44Z</dcterms:created>
  <dcterms:modified xsi:type="dcterms:W3CDTF">2014-06-04T22:27:45Z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